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квартал 2020\1. Материалы\"/>
    </mc:Choice>
  </mc:AlternateContent>
  <bookViews>
    <workbookView xWindow="930" yWindow="255" windowWidth="15450" windowHeight="1032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Бюджет!$A$7:$J$127</definedName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Бюджет!$7:$8</definedName>
  </definedNames>
  <calcPr calcId="162913"/>
</workbook>
</file>

<file path=xl/calcChain.xml><?xml version="1.0" encoding="utf-8"?>
<calcChain xmlns="http://schemas.openxmlformats.org/spreadsheetml/2006/main">
  <c r="J127" i="3" l="1"/>
  <c r="J126" i="3"/>
  <c r="J120" i="3"/>
  <c r="J121" i="3"/>
  <c r="J85" i="3"/>
  <c r="J86" i="3"/>
  <c r="J87" i="3"/>
  <c r="J17" i="3"/>
  <c r="J16" i="3"/>
  <c r="J11" i="3"/>
  <c r="J12" i="3"/>
  <c r="J13" i="3"/>
  <c r="J14" i="3"/>
  <c r="J15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2" i="3"/>
  <c r="J123" i="3"/>
  <c r="J124" i="3"/>
  <c r="J125" i="3"/>
  <c r="J9" i="3"/>
</calcChain>
</file>

<file path=xl/sharedStrings.xml><?xml version="1.0" encoding="utf-8"?>
<sst xmlns="http://schemas.openxmlformats.org/spreadsheetml/2006/main" count="784" uniqueCount="331">
  <si>
    <t>Министерство финансов Камчатского края</t>
  </si>
  <si>
    <t>ГРБС</t>
  </si>
  <si>
    <t>Наименование ГРБС</t>
  </si>
  <si>
    <t>Дотации на выравнивание бюджетной обеспеченности муниципальных районов (городских округов)</t>
  </si>
  <si>
    <t>811</t>
  </si>
  <si>
    <t>14 01</t>
  </si>
  <si>
    <t>2130140020</t>
  </si>
  <si>
    <t>511</t>
  </si>
  <si>
    <t>Дотации на поддержку мер по обеспечению сбалансированности бюджетов</t>
  </si>
  <si>
    <t>810</t>
  </si>
  <si>
    <t>Министерство жилищно-коммунального хозяйства и энергетики Камчатского края</t>
  </si>
  <si>
    <t>14 02</t>
  </si>
  <si>
    <t>1120440030</t>
  </si>
  <si>
    <t>512</t>
  </si>
  <si>
    <t>2130240030</t>
  </si>
  <si>
    <t>816</t>
  </si>
  <si>
    <t>Министерство культуры Камчатского края</t>
  </si>
  <si>
    <t>0360240030</t>
  </si>
  <si>
    <t>0360340030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</si>
  <si>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</si>
  <si>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2130350100</t>
  </si>
  <si>
    <t xml:space="preserve">Пользователь: Khamlova
Дата и время AOS: 2020-05-13T06:21:05
Дата сессии: 13 05 2020
Бюджетный цикл: БЦ 20-22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20-22
Начальная дата: 
Конечная дата: 31.03.2020
Масштаб: Тыс
Коэффициент округления: 0,0000100000
Форматировать отчет: Да
Основание НСИ: 
Фильтр: Вид расхода=51*, </t>
  </si>
  <si>
    <t>Субсидии местным бюджетам на софинансирование оплаты труда работников муниципальных учреждений</t>
  </si>
  <si>
    <t>14 03</t>
  </si>
  <si>
    <t>2130340040</t>
  </si>
  <si>
    <t>521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</si>
  <si>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</si>
  <si>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04 12</t>
  </si>
  <si>
    <t>1110740060</t>
  </si>
  <si>
    <t>05 02</t>
  </si>
  <si>
    <t>1112540060</t>
  </si>
  <si>
    <t>05 03</t>
  </si>
  <si>
    <t>2420240060</t>
  </si>
  <si>
    <t>05 05</t>
  </si>
  <si>
    <t>1110340060</t>
  </si>
  <si>
    <t>1120140060</t>
  </si>
  <si>
    <t>812</t>
  </si>
  <si>
    <t>Министерство строительства Камчатского края</t>
  </si>
  <si>
    <t>01 13</t>
  </si>
  <si>
    <t>101F140060</t>
  </si>
  <si>
    <t>813</t>
  </si>
  <si>
    <t>Министерство образования Камчатского края</t>
  </si>
  <si>
    <t>07 02</t>
  </si>
  <si>
    <t>0210240060</t>
  </si>
  <si>
    <t>0210740060</t>
  </si>
  <si>
    <t>07 07</t>
  </si>
  <si>
    <t>0760240060</t>
  </si>
  <si>
    <t>07 09</t>
  </si>
  <si>
    <t>0210640060</t>
  </si>
  <si>
    <t>1112340060</t>
  </si>
  <si>
    <t>1631040060</t>
  </si>
  <si>
    <t>08 01</t>
  </si>
  <si>
    <t>0360340060</t>
  </si>
  <si>
    <t>08 04</t>
  </si>
  <si>
    <t>1930440060</t>
  </si>
  <si>
    <t>819</t>
  </si>
  <si>
    <t>Министерство специальных программ и по делам казачества Камчатского края</t>
  </si>
  <si>
    <t>1670240060</t>
  </si>
  <si>
    <t>03 09</t>
  </si>
  <si>
    <t>1630740060</t>
  </si>
  <si>
    <t>03 14</t>
  </si>
  <si>
    <t>1640640060</t>
  </si>
  <si>
    <t>1660140060</t>
  </si>
  <si>
    <t>822</t>
  </si>
  <si>
    <t>Министерство имущественных и земельных отношений Камчатского края</t>
  </si>
  <si>
    <t>1310540060</t>
  </si>
  <si>
    <t>1310940060</t>
  </si>
  <si>
    <t>833</t>
  </si>
  <si>
    <t>Министерство транспорта и дорожного строительства Камчатского края</t>
  </si>
  <si>
    <t>04 08</t>
  </si>
  <si>
    <t>1220240060</t>
  </si>
  <si>
    <t>1220640060</t>
  </si>
  <si>
    <t>1230240060</t>
  </si>
  <si>
    <t>1640440060</t>
  </si>
  <si>
    <t>04 09</t>
  </si>
  <si>
    <t>1210540060</t>
  </si>
  <si>
    <t>2420140060</t>
  </si>
  <si>
    <t>846</t>
  </si>
  <si>
    <t>Агентство по внутренней политике Камчатского края</t>
  </si>
  <si>
    <t>1910140060</t>
  </si>
  <si>
    <t>1950240060</t>
  </si>
  <si>
    <t>1950540060</t>
  </si>
  <si>
    <t>847</t>
  </si>
  <si>
    <t>Министерство спорта Камчатского края</t>
  </si>
  <si>
    <t>11 02</t>
  </si>
  <si>
    <t>0710340060</t>
  </si>
  <si>
    <t>0720340060</t>
  </si>
  <si>
    <t>0720640060</t>
  </si>
  <si>
    <t>850</t>
  </si>
  <si>
    <t>Агентство по туризму и внешним связям Камчатского края</t>
  </si>
  <si>
    <t>1810140060</t>
  </si>
  <si>
    <t>852</t>
  </si>
  <si>
    <t>Министерство территориального развития Камчатского края</t>
  </si>
  <si>
    <t>1930140060</t>
  </si>
  <si>
    <t>855</t>
  </si>
  <si>
    <t>Агентство по обращению с отходами Камчатского края</t>
  </si>
  <si>
    <t>06 05</t>
  </si>
  <si>
    <t>2310640060</t>
  </si>
  <si>
    <t>2330140060</t>
  </si>
  <si>
    <t>860</t>
  </si>
  <si>
    <t>Министерство инвестиций и предпринимательства Камчатского края</t>
  </si>
  <si>
    <t>0820140060</t>
  </si>
  <si>
    <t>Субсидии местным бюджетам на реализацию мероприятий Инвестиционной  программы Камчатского края</t>
  </si>
  <si>
    <t>1120240070</t>
  </si>
  <si>
    <t>522</t>
  </si>
  <si>
    <t>05 01</t>
  </si>
  <si>
    <t>1050140070</t>
  </si>
  <si>
    <t>2230140070</t>
  </si>
  <si>
    <t>2230240070</t>
  </si>
  <si>
    <t>2230340070</t>
  </si>
  <si>
    <t>1010340070</t>
  </si>
  <si>
    <t>0360140070</t>
  </si>
  <si>
    <t>1810140070</t>
  </si>
  <si>
    <t>1210440070</t>
  </si>
  <si>
    <t>2310140070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</si>
  <si>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</si>
  <si>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11 03</t>
  </si>
  <si>
    <t>072P550810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</si>
  <si>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</si>
  <si>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021E250970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</si>
  <si>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</si>
  <si>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021E151690</t>
  </si>
  <si>
    <t xml:space="preserve">Внедрение целевой модели цифровой образовательной среды в общеобразовательных организациях и профессиональных образовательных организациях </t>
  </si>
  <si>
    <t>023E452100</t>
  </si>
  <si>
    <t>Оснащение объектов спортивной инфраструктуры спортивно-технологическим оборудованием</t>
  </si>
  <si>
    <t>071P552280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</si>
  <si>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</si>
  <si>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07 01</t>
  </si>
  <si>
    <t>021P252320</t>
  </si>
  <si>
    <t>Строительство и реконструкция (модернизация) объектов питьевого водоснабжения</t>
  </si>
  <si>
    <t>112G552430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</si>
  <si>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</si>
  <si>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07 03</t>
  </si>
  <si>
    <t>021E254910</t>
  </si>
  <si>
    <t>Государственная поддержка отрасли культуры</t>
  </si>
  <si>
    <t>036A155190</t>
  </si>
  <si>
    <t>Реализация программ формирования современной городской среды</t>
  </si>
  <si>
    <t>241F255550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</si>
  <si>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</si>
  <si>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10AF367483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</si>
  <si>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</t>
  </si>
  <si>
    <t>10AF367484</t>
  </si>
  <si>
    <t>Мероприятия государственной программы Российской Федерации "Доступная среда"</t>
  </si>
  <si>
    <t>05302R0270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</si>
  <si>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</si>
  <si>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02102R2550</t>
  </si>
  <si>
    <t>Реализация мероприятий федеральной целевой программы "Увековечение памяти погибших при защите Отечества на 2019 - 2024 годы"</t>
  </si>
  <si>
    <t>19205R2990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</si>
  <si>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</si>
  <si>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03602R4670</t>
  </si>
  <si>
    <t>Реализация мероприятий по обеспечению жильем молодых семей</t>
  </si>
  <si>
    <t>859</t>
  </si>
  <si>
    <t>Агентство по делам молодежи Камчатского края</t>
  </si>
  <si>
    <t>10 03</t>
  </si>
  <si>
    <t>10601R4970</t>
  </si>
  <si>
    <t>Проведение комплексных кадастровых работ</t>
  </si>
  <si>
    <t>13109R5110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</si>
  <si>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</si>
  <si>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1940140080</t>
  </si>
  <si>
    <t>530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</si>
  <si>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</si>
  <si>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2130140090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</si>
  <si>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</si>
  <si>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2130440100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</si>
  <si>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</si>
  <si>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815</t>
  </si>
  <si>
    <t>Министерство социального развития и труда Камчатского края</t>
  </si>
  <si>
    <t>10 02</t>
  </si>
  <si>
    <t>0570540110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</si>
  <si>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</si>
  <si>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10 06</t>
  </si>
  <si>
    <t>0210340120</t>
  </si>
  <si>
    <t>0570740120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</si>
  <si>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</si>
  <si>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0520340130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</si>
  <si>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</si>
  <si>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0520340140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</si>
  <si>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</si>
  <si>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0570740150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</si>
  <si>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</si>
  <si>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10 04</t>
  </si>
  <si>
    <t>0210340160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</si>
  <si>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</si>
  <si>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0210240170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</si>
  <si>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</si>
  <si>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0210640180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</si>
  <si>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</si>
  <si>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0210340190</t>
  </si>
  <si>
    <t>0350340190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</si>
  <si>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</si>
  <si>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0210340200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</si>
  <si>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</si>
  <si>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0210140210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</si>
  <si>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</si>
  <si>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0210140230</t>
  </si>
  <si>
    <t>0210240230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</si>
  <si>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</si>
  <si>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1111240240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</si>
  <si>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</si>
  <si>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0210540250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</si>
  <si>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</si>
  <si>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858</t>
  </si>
  <si>
    <t>Агентство записи актов гражданского состояния и архивного дела Камчатского края</t>
  </si>
  <si>
    <t>03 04</t>
  </si>
  <si>
    <t>9900040270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</si>
  <si>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</si>
  <si>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</si>
  <si>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</si>
  <si>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9900040280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</si>
  <si>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</si>
  <si>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1090340290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</si>
  <si>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</si>
  <si>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</si>
  <si>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</si>
  <si>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04 01</t>
  </si>
  <si>
    <t>9900040300</t>
  </si>
  <si>
    <t>Осуществление первичного воинского учета на территориях, где отсутствуют военные комиссариаты</t>
  </si>
  <si>
    <t>02 03</t>
  </si>
  <si>
    <t>9900051180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</si>
  <si>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</si>
  <si>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</t>
  </si>
  <si>
    <t>Аппарат Губернатора и Правительства Камчатского края</t>
  </si>
  <si>
    <t>9900051200</t>
  </si>
  <si>
    <t>Выплата единовременного пособия при всех формах устройства детей, лишенных родительского попечения, в семью</t>
  </si>
  <si>
    <t>0210352600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</si>
  <si>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</si>
  <si>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9900059300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</si>
  <si>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</si>
  <si>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10903R0820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</si>
  <si>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</si>
  <si>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121R153930</t>
  </si>
  <si>
    <t>540</t>
  </si>
  <si>
    <t>Создание виртуальных концертных залов</t>
  </si>
  <si>
    <t>036A354530</t>
  </si>
  <si>
    <t>Создание модельных муниципальных библиотек</t>
  </si>
  <si>
    <t>031A154540</t>
  </si>
  <si>
    <t>№</t>
  </si>
  <si>
    <t>01.01.2020</t>
  </si>
  <si>
    <t>на 01.10.</t>
  </si>
  <si>
    <t>на 31.03.2020</t>
  </si>
  <si>
    <t>за 9 месяцев</t>
  </si>
  <si>
    <t>Приложение 6</t>
  </si>
  <si>
    <t>Виды межбюджетных трансфертов</t>
  </si>
  <si>
    <t>Раздел, подраздел</t>
  </si>
  <si>
    <t>Целевая статья</t>
  </si>
  <si>
    <t>Вид расхо-дов</t>
  </si>
  <si>
    <t>Годовой объем ассигнований на 2020 год</t>
  </si>
  <si>
    <t>Исполнение на 01.04.2020 года</t>
  </si>
  <si>
    <t xml:space="preserve"> % исполнения</t>
  </si>
  <si>
    <t>2</t>
  </si>
  <si>
    <t>5</t>
  </si>
  <si>
    <t>7</t>
  </si>
  <si>
    <t>9</t>
  </si>
  <si>
    <t>10</t>
  </si>
  <si>
    <t>1.</t>
  </si>
  <si>
    <t>Дотации - всего</t>
  </si>
  <si>
    <t>1</t>
  </si>
  <si>
    <t>3</t>
  </si>
  <si>
    <t>4</t>
  </si>
  <si>
    <t>6</t>
  </si>
  <si>
    <t>2.</t>
  </si>
  <si>
    <t>Субсидии - всего</t>
  </si>
  <si>
    <t>8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</si>
  <si>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</si>
  <si>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</si>
  <si>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</si>
  <si>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</si>
  <si>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</si>
  <si>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</si>
  <si>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</si>
  <si>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</si>
  <si>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</si>
  <si>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</si>
  <si>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</si>
  <si>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</si>
  <si>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</si>
  <si>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</si>
  <si>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</si>
  <si>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</si>
  <si>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</si>
  <si>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</si>
  <si>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</si>
  <si>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</si>
  <si>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</si>
  <si>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</si>
  <si>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</si>
  <si>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</si>
  <si>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</si>
  <si>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</si>
  <si>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</si>
  <si>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</si>
  <si>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</si>
  <si>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</si>
  <si>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</si>
  <si>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</si>
  <si>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</si>
  <si>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</si>
  <si>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</si>
  <si>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</si>
  <si>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</si>
  <si>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</si>
  <si>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</si>
  <si>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</si>
  <si>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</si>
  <si>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</si>
  <si>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</si>
  <si>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</si>
  <si>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</si>
  <si>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</si>
  <si>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</si>
  <si>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</si>
  <si>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</si>
  <si>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</si>
  <si>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</si>
  <si>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</si>
  <si>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</si>
  <si>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</si>
  <si>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</si>
  <si>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</si>
  <si>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3.</t>
  </si>
  <si>
    <t>Субвенции - всего</t>
  </si>
  <si>
    <t>4.</t>
  </si>
  <si>
    <t>Иные МБТ - всего</t>
  </si>
  <si>
    <t>Расходы за счет средств краевого бюджета</t>
  </si>
  <si>
    <t xml:space="preserve">Расходы за счет средств федерального бюджета </t>
  </si>
  <si>
    <t>Расходы за счет средств Фонда содействия реформированию ЖКХ</t>
  </si>
  <si>
    <t xml:space="preserve">Всего </t>
  </si>
  <si>
    <t xml:space="preserve"> </t>
  </si>
  <si>
    <t>Исполнение расходов краевого бюджета по предоставлению межбюджетных трансфертов местным бюджетам                                     за 1 квартал 2020 года</t>
  </si>
  <si>
    <t>Расходы за счет средств федерального бюджета</t>
  </si>
  <si>
    <t>тыс.рублей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</si>
</sst>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000"/>
    <numFmt numFmtId="165" formatCode="#,##0.0"/>
    <numFmt numFmtId="166" formatCode="###\ ###\ ###\ ###\ ##0.00"/>
  </numFmts>
  <fonts count="22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9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color rgb="FF000000"/>
      <name val="Times New Roman"/>
      <family val="2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2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 applyNumberFormat="0" applyBorder="0" applyAlignment="0"/>
    <xf numFmtId="0" fontId="6" fillId="0" borderId="0"/>
    <xf numFmtId="0" fontId="6" fillId="0" borderId="0"/>
    <xf numFmtId="0" fontId="19" fillId="0" borderId="0"/>
    <xf numFmtId="0" fontId="19" fillId="0" borderId="0" applyNumberFormat="0" applyBorder="0" applyAlignment="0"/>
  </cellStyleXfs>
  <cellXfs count="64">
    <xf numFmtId="0" fontId="0" fillId="0" borderId="0" xfId="0"/>
    <xf numFmtId="0" fontId="0" fillId="0" borderId="0" xfId="0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right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right" vertical="center"/>
    </xf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right" vertical="center"/>
    </xf>
    <xf numFmtId="49" fontId="12" fillId="0" borderId="0" xfId="3" applyNumberFormat="1" applyFont="1" applyFill="1"/>
    <xf numFmtId="0" fontId="12" fillId="0" borderId="0" xfId="3" applyNumberFormat="1" applyFont="1" applyFill="1"/>
    <xf numFmtId="0" fontId="7" fillId="2" borderId="0" xfId="3" applyNumberFormat="1" applyFont="1" applyFill="1" applyAlignment="1"/>
    <xf numFmtId="0" fontId="13" fillId="2" borderId="0" xfId="3" applyNumberFormat="1" applyFont="1" applyFill="1" applyAlignment="1">
      <alignment horizontal="right"/>
    </xf>
    <xf numFmtId="0" fontId="14" fillId="0" borderId="0" xfId="3" applyFont="1" applyAlignment="1">
      <alignment horizontal="right"/>
    </xf>
    <xf numFmtId="165" fontId="11" fillId="2" borderId="2" xfId="3" applyNumberFormat="1" applyFont="1" applyFill="1" applyBorder="1" applyAlignment="1">
      <alignment horizontal="center" vertical="center" wrapText="1"/>
    </xf>
    <xf numFmtId="49" fontId="10" fillId="0" borderId="2" xfId="3" applyNumberFormat="1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right"/>
    </xf>
    <xf numFmtId="0" fontId="9" fillId="0" borderId="2" xfId="3" applyFont="1" applyFill="1" applyBorder="1" applyAlignment="1">
      <alignment horizontal="center" vertical="center"/>
    </xf>
    <xf numFmtId="49" fontId="9" fillId="0" borderId="2" xfId="3" applyNumberFormat="1" applyFont="1" applyFill="1" applyBorder="1" applyAlignment="1">
      <alignment horizontal="center" vertical="center"/>
    </xf>
    <xf numFmtId="49" fontId="10" fillId="0" borderId="2" xfId="3" applyNumberFormat="1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center"/>
    </xf>
    <xf numFmtId="49" fontId="9" fillId="2" borderId="2" xfId="3" applyNumberFormat="1" applyFont="1" applyFill="1" applyBorder="1" applyAlignment="1">
      <alignment horizontal="center" vertical="center"/>
    </xf>
    <xf numFmtId="0" fontId="11" fillId="2" borderId="2" xfId="3" applyNumberFormat="1" applyFont="1" applyFill="1" applyBorder="1" applyAlignment="1">
      <alignment horizontal="center" vertical="center" wrapText="1"/>
    </xf>
    <xf numFmtId="165" fontId="9" fillId="2" borderId="2" xfId="3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 applyProtection="1">
      <alignment horizontal="right" vertical="center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164" fontId="4" fillId="0" borderId="4" xfId="0" applyNumberFormat="1" applyFont="1" applyFill="1" applyBorder="1" applyAlignment="1" applyProtection="1">
      <alignment horizontal="right" vertical="center"/>
    </xf>
    <xf numFmtId="165" fontId="4" fillId="0" borderId="4" xfId="0" applyNumberFormat="1" applyFont="1" applyFill="1" applyBorder="1" applyAlignment="1" applyProtection="1">
      <alignment horizontal="right" vertical="center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15" fillId="0" borderId="6" xfId="0" applyNumberFormat="1" applyFont="1" applyFill="1" applyBorder="1" applyAlignment="1" applyProtection="1">
      <alignment horizontal="left" vertical="center" wrapText="1"/>
    </xf>
    <xf numFmtId="0" fontId="18" fillId="0" borderId="0" xfId="0" applyFont="1"/>
    <xf numFmtId="164" fontId="15" fillId="0" borderId="6" xfId="0" applyNumberFormat="1" applyFont="1" applyFill="1" applyBorder="1" applyAlignment="1" applyProtection="1">
      <alignment horizontal="right" vertical="center"/>
    </xf>
    <xf numFmtId="165" fontId="15" fillId="0" borderId="7" xfId="0" applyNumberFormat="1" applyFont="1" applyFill="1" applyBorder="1" applyAlignment="1" applyProtection="1">
      <alignment horizontal="right" vertical="center"/>
    </xf>
    <xf numFmtId="49" fontId="15" fillId="0" borderId="5" xfId="0" applyNumberFormat="1" applyFont="1" applyFill="1" applyBorder="1" applyAlignment="1" applyProtection="1">
      <alignment horizontal="center" vertical="center" wrapText="1"/>
    </xf>
    <xf numFmtId="49" fontId="21" fillId="0" borderId="1" xfId="0" applyNumberFormat="1" applyFont="1" applyFill="1" applyBorder="1" applyAlignment="1" applyProtection="1">
      <alignment vertical="center" wrapText="1"/>
    </xf>
    <xf numFmtId="0" fontId="0" fillId="0" borderId="0" xfId="0"/>
    <xf numFmtId="49" fontId="4" fillId="0" borderId="1" xfId="0" applyNumberFormat="1" applyFont="1" applyFill="1" applyBorder="1" applyAlignment="1" applyProtection="1">
      <alignment horizontal="center" vertical="center" wrapText="1"/>
    </xf>
    <xf numFmtId="166" fontId="21" fillId="0" borderId="1" xfId="4" applyNumberFormat="1" applyFont="1" applyFill="1" applyBorder="1" applyAlignment="1" applyProtection="1">
      <alignment horizontal="right" vertical="center"/>
    </xf>
    <xf numFmtId="165" fontId="21" fillId="0" borderId="1" xfId="0" applyNumberFormat="1" applyFont="1" applyFill="1" applyBorder="1" applyAlignment="1" applyProtection="1">
      <alignment horizontal="right" vertical="center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4" xfId="0" applyNumberFormat="1" applyFont="1" applyFill="1" applyBorder="1" applyAlignment="1" applyProtection="1">
      <alignment vertical="center" wrapText="1"/>
    </xf>
    <xf numFmtId="49" fontId="15" fillId="0" borderId="6" xfId="0" applyNumberFormat="1" applyFont="1" applyFill="1" applyBorder="1" applyAlignment="1" applyProtection="1">
      <alignment vertical="center" wrapText="1"/>
    </xf>
    <xf numFmtId="49" fontId="17" fillId="0" borderId="1" xfId="0" applyNumberFormat="1" applyFont="1" applyFill="1" applyBorder="1" applyAlignment="1" applyProtection="1">
      <alignment vertical="center" wrapText="1"/>
    </xf>
    <xf numFmtId="49" fontId="17" fillId="0" borderId="8" xfId="0" applyNumberFormat="1" applyFont="1" applyFill="1" applyBorder="1" applyAlignment="1" applyProtection="1">
      <alignment horizontal="center" vertical="center" wrapText="1"/>
    </xf>
    <xf numFmtId="49" fontId="17" fillId="0" borderId="8" xfId="0" applyNumberFormat="1" applyFont="1" applyFill="1" applyBorder="1" applyAlignment="1" applyProtection="1">
      <alignment vertical="center" wrapText="1"/>
    </xf>
    <xf numFmtId="166" fontId="21" fillId="0" borderId="8" xfId="4" applyNumberFormat="1" applyFont="1" applyFill="1" applyBorder="1" applyAlignment="1" applyProtection="1">
      <alignment horizontal="right" vertical="center"/>
    </xf>
    <xf numFmtId="165" fontId="21" fillId="0" borderId="8" xfId="0" applyNumberFormat="1" applyFont="1" applyFill="1" applyBorder="1" applyAlignment="1" applyProtection="1">
      <alignment horizontal="right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right" vertical="center"/>
    </xf>
    <xf numFmtId="0" fontId="20" fillId="0" borderId="0" xfId="0" applyFont="1"/>
    <xf numFmtId="164" fontId="3" fillId="0" borderId="9" xfId="0" applyNumberFormat="1" applyFont="1" applyFill="1" applyBorder="1" applyAlignment="1" applyProtection="1">
      <alignment horizontal="right" vertical="center"/>
    </xf>
    <xf numFmtId="165" fontId="16" fillId="0" borderId="2" xfId="0" applyNumberFormat="1" applyFont="1" applyFill="1" applyBorder="1" applyAlignment="1" applyProtection="1">
      <alignment horizontal="right" vertical="center"/>
    </xf>
    <xf numFmtId="0" fontId="13" fillId="2" borderId="0" xfId="3" applyNumberFormat="1" applyFont="1" applyFill="1" applyAlignment="1">
      <alignment horizontal="right"/>
    </xf>
    <xf numFmtId="0" fontId="14" fillId="0" borderId="0" xfId="3" applyFont="1" applyAlignment="1">
      <alignment horizontal="right"/>
    </xf>
    <xf numFmtId="0" fontId="8" fillId="0" borderId="0" xfId="3" applyFont="1" applyFill="1" applyAlignment="1">
      <alignment horizontal="center" vertical="center" wrapText="1"/>
    </xf>
    <xf numFmtId="49" fontId="2" fillId="0" borderId="0" xfId="0" applyNumberFormat="1" applyFont="1" applyFill="1" applyAlignment="1" applyProtection="1">
      <alignment horizontal="right" vertical="center"/>
    </xf>
  </cellXfs>
  <cellStyles count="6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7"/>
  <sheetViews>
    <sheetView showGridLines="0" tabSelected="1" zoomScaleNormal="100" workbookViewId="0">
      <selection activeCell="O7" sqref="O7"/>
    </sheetView>
  </sheetViews>
  <sheetFormatPr defaultRowHeight="12.75" customHeight="1" x14ac:dyDescent="0.2"/>
  <cols>
    <col min="1" max="1" width="7" style="1" customWidth="1"/>
    <col min="2" max="2" width="33.28515625" style="1" customWidth="1"/>
    <col min="3" max="3" width="6.42578125" style="1" customWidth="1"/>
    <col min="4" max="4" width="17.42578125" style="1" customWidth="1"/>
    <col min="5" max="5" width="11.85546875" style="1" customWidth="1"/>
    <col min="6" max="6" width="11.7109375" style="1" customWidth="1"/>
    <col min="7" max="7" width="8.7109375" style="1" customWidth="1"/>
    <col min="8" max="8" width="18.7109375" style="1" customWidth="1"/>
    <col min="9" max="9" width="16.28515625" style="1" customWidth="1"/>
    <col min="10" max="10" width="11.42578125" customWidth="1"/>
  </cols>
  <sheetData>
    <row r="1" spans="1:10" ht="18.75" customHeight="1" x14ac:dyDescent="0.25">
      <c r="A1" s="14" t="s">
        <v>237</v>
      </c>
      <c r="B1" s="15">
        <v>2020</v>
      </c>
      <c r="C1" s="15" t="s">
        <v>237</v>
      </c>
      <c r="D1" s="15" t="s">
        <v>238</v>
      </c>
      <c r="E1" s="15" t="s">
        <v>239</v>
      </c>
      <c r="F1" s="15" t="s">
        <v>240</v>
      </c>
      <c r="G1" s="15">
        <v>2020</v>
      </c>
      <c r="H1" s="16"/>
      <c r="I1" s="60" t="s">
        <v>241</v>
      </c>
      <c r="J1" s="61"/>
    </row>
    <row r="2" spans="1:10" s="11" customFormat="1" ht="21.75" customHeight="1" x14ac:dyDescent="0.25">
      <c r="A2" s="14"/>
      <c r="B2" s="15"/>
      <c r="C2" s="15"/>
      <c r="D2" s="15"/>
      <c r="E2" s="15"/>
      <c r="F2" s="15"/>
      <c r="G2" s="15"/>
      <c r="H2" s="16"/>
      <c r="I2" s="17"/>
      <c r="J2" s="18"/>
    </row>
    <row r="3" spans="1:10" ht="44.25" customHeight="1" x14ac:dyDescent="0.2">
      <c r="A3" s="62" t="s">
        <v>328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14.25" customHeight="1" x14ac:dyDescent="0.2">
      <c r="A4" s="2"/>
      <c r="B4" s="3"/>
      <c r="C4" s="3"/>
    </row>
    <row r="6" spans="1:10" x14ac:dyDescent="0.2">
      <c r="A6" s="63"/>
      <c r="J6" s="21" t="s">
        <v>330</v>
      </c>
    </row>
    <row r="7" spans="1:10" ht="52.5" customHeight="1" x14ac:dyDescent="0.2">
      <c r="A7" s="20" t="s">
        <v>236</v>
      </c>
      <c r="B7" s="24" t="s">
        <v>242</v>
      </c>
      <c r="C7" s="24" t="s">
        <v>1</v>
      </c>
      <c r="D7" s="24" t="s">
        <v>2</v>
      </c>
      <c r="E7" s="24" t="s">
        <v>243</v>
      </c>
      <c r="F7" s="24" t="s">
        <v>244</v>
      </c>
      <c r="G7" s="24" t="s">
        <v>245</v>
      </c>
      <c r="H7" s="27" t="s">
        <v>246</v>
      </c>
      <c r="I7" s="27" t="s">
        <v>247</v>
      </c>
      <c r="J7" s="19" t="s">
        <v>248</v>
      </c>
    </row>
    <row r="8" spans="1:10" s="11" customFormat="1" ht="12" customHeight="1" x14ac:dyDescent="0.2">
      <c r="A8" s="23">
        <v>1</v>
      </c>
      <c r="B8" s="23" t="s">
        <v>249</v>
      </c>
      <c r="C8" s="22">
        <v>3</v>
      </c>
      <c r="D8" s="22">
        <v>4</v>
      </c>
      <c r="E8" s="23" t="s">
        <v>250</v>
      </c>
      <c r="F8" s="22">
        <v>6</v>
      </c>
      <c r="G8" s="23" t="s">
        <v>251</v>
      </c>
      <c r="H8" s="25">
        <v>8</v>
      </c>
      <c r="I8" s="26" t="s">
        <v>252</v>
      </c>
      <c r="J8" s="28" t="s">
        <v>253</v>
      </c>
    </row>
    <row r="9" spans="1:10" s="11" customFormat="1" x14ac:dyDescent="0.2">
      <c r="A9" s="38" t="s">
        <v>254</v>
      </c>
      <c r="B9" s="34" t="s">
        <v>255</v>
      </c>
      <c r="C9" s="33"/>
      <c r="D9" s="33"/>
      <c r="E9" s="33"/>
      <c r="F9" s="33"/>
      <c r="G9" s="33"/>
      <c r="H9" s="36">
        <v>3593613.6124</v>
      </c>
      <c r="I9" s="36">
        <v>838607.68357999995</v>
      </c>
      <c r="J9" s="37">
        <f>I9/H9*100</f>
        <v>23.336055960115718</v>
      </c>
    </row>
    <row r="10" spans="1:10" ht="38.25" x14ac:dyDescent="0.2">
      <c r="A10" s="30" t="s">
        <v>256</v>
      </c>
      <c r="B10" s="46" t="s">
        <v>3</v>
      </c>
      <c r="C10" s="30" t="s">
        <v>4</v>
      </c>
      <c r="D10" s="30" t="s">
        <v>0</v>
      </c>
      <c r="E10" s="30" t="s">
        <v>5</v>
      </c>
      <c r="F10" s="30" t="s">
        <v>6</v>
      </c>
      <c r="G10" s="30" t="s">
        <v>7</v>
      </c>
      <c r="H10" s="31">
        <v>2239676</v>
      </c>
      <c r="I10" s="31" t="s">
        <v>327</v>
      </c>
      <c r="J10" s="32">
        <v>0</v>
      </c>
    </row>
    <row r="11" spans="1:10" ht="76.5" x14ac:dyDescent="0.2">
      <c r="A11" s="4" t="s">
        <v>249</v>
      </c>
      <c r="B11" s="45" t="s">
        <v>8</v>
      </c>
      <c r="C11" s="4" t="s">
        <v>9</v>
      </c>
      <c r="D11" s="4" t="s">
        <v>10</v>
      </c>
      <c r="E11" s="4" t="s">
        <v>11</v>
      </c>
      <c r="F11" s="4" t="s">
        <v>12</v>
      </c>
      <c r="G11" s="4" t="s">
        <v>13</v>
      </c>
      <c r="H11" s="5">
        <v>198360</v>
      </c>
      <c r="I11" s="5"/>
      <c r="J11" s="29">
        <f t="shared" ref="J11:J73" si="0">I11/H11*100</f>
        <v>0</v>
      </c>
    </row>
    <row r="12" spans="1:10" ht="38.25" x14ac:dyDescent="0.2">
      <c r="A12" s="4" t="s">
        <v>257</v>
      </c>
      <c r="B12" s="45" t="s">
        <v>8</v>
      </c>
      <c r="C12" s="4" t="s">
        <v>4</v>
      </c>
      <c r="D12" s="4" t="s">
        <v>0</v>
      </c>
      <c r="E12" s="4" t="s">
        <v>11</v>
      </c>
      <c r="F12" s="4" t="s">
        <v>14</v>
      </c>
      <c r="G12" s="4" t="s">
        <v>13</v>
      </c>
      <c r="H12" s="5">
        <v>686987.18640000001</v>
      </c>
      <c r="I12" s="5">
        <v>183997.65117999999</v>
      </c>
      <c r="J12" s="29">
        <f t="shared" si="0"/>
        <v>26.783272646495458</v>
      </c>
    </row>
    <row r="13" spans="1:10" ht="38.25" x14ac:dyDescent="0.2">
      <c r="A13" s="4" t="s">
        <v>258</v>
      </c>
      <c r="B13" s="45" t="s">
        <v>8</v>
      </c>
      <c r="C13" s="4" t="s">
        <v>15</v>
      </c>
      <c r="D13" s="4" t="s">
        <v>16</v>
      </c>
      <c r="E13" s="4" t="s">
        <v>11</v>
      </c>
      <c r="F13" s="4" t="s">
        <v>17</v>
      </c>
      <c r="G13" s="4" t="s">
        <v>13</v>
      </c>
      <c r="H13" s="5">
        <v>4688.4260000000004</v>
      </c>
      <c r="I13" s="5"/>
      <c r="J13" s="29">
        <f t="shared" si="0"/>
        <v>0</v>
      </c>
    </row>
    <row r="14" spans="1:10" ht="38.25" x14ac:dyDescent="0.2">
      <c r="A14" s="4" t="s">
        <v>250</v>
      </c>
      <c r="B14" s="45" t="s">
        <v>8</v>
      </c>
      <c r="C14" s="4" t="s">
        <v>15</v>
      </c>
      <c r="D14" s="4" t="s">
        <v>16</v>
      </c>
      <c r="E14" s="4" t="s">
        <v>11</v>
      </c>
      <c r="F14" s="4" t="s">
        <v>18</v>
      </c>
      <c r="G14" s="4" t="s">
        <v>13</v>
      </c>
      <c r="H14" s="5">
        <v>2770</v>
      </c>
      <c r="I14" s="5"/>
      <c r="J14" s="29">
        <f t="shared" si="0"/>
        <v>0</v>
      </c>
    </row>
    <row r="15" spans="1:10" ht="63.75" x14ac:dyDescent="0.2">
      <c r="A15" s="4" t="s">
        <v>259</v>
      </c>
      <c r="B15" s="45" t="s">
        <v>19</v>
      </c>
      <c r="C15" s="4" t="s">
        <v>4</v>
      </c>
      <c r="D15" s="4" t="s">
        <v>0</v>
      </c>
      <c r="E15" s="4" t="s">
        <v>11</v>
      </c>
      <c r="F15" s="4" t="s">
        <v>20</v>
      </c>
      <c r="G15" s="4" t="s">
        <v>13</v>
      </c>
      <c r="H15" s="5">
        <v>461132</v>
      </c>
      <c r="I15" s="5">
        <v>115283</v>
      </c>
      <c r="J15" s="29">
        <f t="shared" si="0"/>
        <v>25</v>
      </c>
    </row>
    <row r="16" spans="1:10" s="40" customFormat="1" ht="25.5" x14ac:dyDescent="0.2">
      <c r="A16" s="41"/>
      <c r="B16" s="39" t="s">
        <v>323</v>
      </c>
      <c r="C16" s="41"/>
      <c r="D16" s="41"/>
      <c r="E16" s="41"/>
      <c r="F16" s="41"/>
      <c r="G16" s="41"/>
      <c r="H16" s="42">
        <v>3132481612.4000001</v>
      </c>
      <c r="I16" s="42">
        <v>723324683.58000004</v>
      </c>
      <c r="J16" s="43">
        <f t="shared" si="0"/>
        <v>23.091107086365735</v>
      </c>
    </row>
    <row r="17" spans="1:10" s="40" customFormat="1" ht="25.5" x14ac:dyDescent="0.2">
      <c r="A17" s="41"/>
      <c r="B17" s="39" t="s">
        <v>324</v>
      </c>
      <c r="C17" s="41"/>
      <c r="D17" s="41"/>
      <c r="E17" s="41"/>
      <c r="F17" s="41"/>
      <c r="G17" s="41"/>
      <c r="H17" s="42">
        <v>461132000</v>
      </c>
      <c r="I17" s="42">
        <v>115283000</v>
      </c>
      <c r="J17" s="43">
        <f t="shared" si="0"/>
        <v>25</v>
      </c>
    </row>
    <row r="18" spans="1:10" s="11" customFormat="1" x14ac:dyDescent="0.2">
      <c r="A18" s="38" t="s">
        <v>260</v>
      </c>
      <c r="B18" s="47" t="s">
        <v>261</v>
      </c>
      <c r="C18" s="33"/>
      <c r="D18" s="33"/>
      <c r="E18" s="33"/>
      <c r="F18" s="33"/>
      <c r="G18" s="33"/>
      <c r="H18" s="36">
        <v>6268471.5072600003</v>
      </c>
      <c r="I18" s="36">
        <v>880790.51234000002</v>
      </c>
      <c r="J18" s="37">
        <f t="shared" si="0"/>
        <v>14.051120936258362</v>
      </c>
    </row>
    <row r="19" spans="1:10" ht="51" x14ac:dyDescent="0.2">
      <c r="A19" s="7" t="s">
        <v>256</v>
      </c>
      <c r="B19" s="45" t="s">
        <v>22</v>
      </c>
      <c r="C19" s="7" t="s">
        <v>4</v>
      </c>
      <c r="D19" s="7" t="s">
        <v>0</v>
      </c>
      <c r="E19" s="7" t="s">
        <v>23</v>
      </c>
      <c r="F19" s="7" t="s">
        <v>24</v>
      </c>
      <c r="G19" s="7" t="s">
        <v>25</v>
      </c>
      <c r="H19" s="8">
        <v>2688978</v>
      </c>
      <c r="I19" s="8">
        <v>645844.70996000001</v>
      </c>
      <c r="J19" s="29">
        <f t="shared" si="0"/>
        <v>24.018222163215913</v>
      </c>
    </row>
    <row r="20" spans="1:10" ht="114.75" x14ac:dyDescent="0.2">
      <c r="A20" s="7" t="s">
        <v>249</v>
      </c>
      <c r="B20" s="45" t="s">
        <v>26</v>
      </c>
      <c r="C20" s="7" t="s">
        <v>9</v>
      </c>
      <c r="D20" s="7" t="s">
        <v>10</v>
      </c>
      <c r="E20" s="7" t="s">
        <v>27</v>
      </c>
      <c r="F20" s="7" t="s">
        <v>28</v>
      </c>
      <c r="G20" s="7" t="s">
        <v>25</v>
      </c>
      <c r="H20" s="8">
        <v>20795.785459999999</v>
      </c>
      <c r="I20" s="8">
        <v>5795.7854600000001</v>
      </c>
      <c r="J20" s="29">
        <f t="shared" si="0"/>
        <v>27.870000251483653</v>
      </c>
    </row>
    <row r="21" spans="1:10" ht="114.75" x14ac:dyDescent="0.2">
      <c r="A21" s="7" t="s">
        <v>257</v>
      </c>
      <c r="B21" s="45" t="s">
        <v>26</v>
      </c>
      <c r="C21" s="7" t="s">
        <v>9</v>
      </c>
      <c r="D21" s="7" t="s">
        <v>10</v>
      </c>
      <c r="E21" s="7" t="s">
        <v>29</v>
      </c>
      <c r="F21" s="7" t="s">
        <v>30</v>
      </c>
      <c r="G21" s="7" t="s">
        <v>25</v>
      </c>
      <c r="H21" s="8">
        <v>4535.6270000000004</v>
      </c>
      <c r="I21" s="8"/>
      <c r="J21" s="29">
        <f t="shared" si="0"/>
        <v>0</v>
      </c>
    </row>
    <row r="22" spans="1:10" ht="114.75" x14ac:dyDescent="0.2">
      <c r="A22" s="7" t="s">
        <v>258</v>
      </c>
      <c r="B22" s="45" t="s">
        <v>26</v>
      </c>
      <c r="C22" s="7" t="s">
        <v>9</v>
      </c>
      <c r="D22" s="7" t="s">
        <v>10</v>
      </c>
      <c r="E22" s="7" t="s">
        <v>31</v>
      </c>
      <c r="F22" s="7" t="s">
        <v>32</v>
      </c>
      <c r="G22" s="7" t="s">
        <v>25</v>
      </c>
      <c r="H22" s="8">
        <v>10000</v>
      </c>
      <c r="I22" s="8"/>
      <c r="J22" s="29">
        <f t="shared" si="0"/>
        <v>0</v>
      </c>
    </row>
    <row r="23" spans="1:10" ht="114.75" x14ac:dyDescent="0.2">
      <c r="A23" s="12" t="s">
        <v>250</v>
      </c>
      <c r="B23" s="45" t="s">
        <v>26</v>
      </c>
      <c r="C23" s="7" t="s">
        <v>9</v>
      </c>
      <c r="D23" s="7" t="s">
        <v>10</v>
      </c>
      <c r="E23" s="7" t="s">
        <v>33</v>
      </c>
      <c r="F23" s="7" t="s">
        <v>34</v>
      </c>
      <c r="G23" s="7" t="s">
        <v>25</v>
      </c>
      <c r="H23" s="8">
        <v>40300</v>
      </c>
      <c r="I23" s="8"/>
      <c r="J23" s="29">
        <f t="shared" si="0"/>
        <v>0</v>
      </c>
    </row>
    <row r="24" spans="1:10" ht="114.75" x14ac:dyDescent="0.2">
      <c r="A24" s="12" t="s">
        <v>259</v>
      </c>
      <c r="B24" s="45" t="s">
        <v>26</v>
      </c>
      <c r="C24" s="7" t="s">
        <v>9</v>
      </c>
      <c r="D24" s="7" t="s">
        <v>10</v>
      </c>
      <c r="E24" s="7" t="s">
        <v>33</v>
      </c>
      <c r="F24" s="7" t="s">
        <v>35</v>
      </c>
      <c r="G24" s="7" t="s">
        <v>25</v>
      </c>
      <c r="H24" s="8">
        <v>10000</v>
      </c>
      <c r="I24" s="8"/>
      <c r="J24" s="29">
        <f t="shared" si="0"/>
        <v>0</v>
      </c>
    </row>
    <row r="25" spans="1:10" ht="114.75" x14ac:dyDescent="0.2">
      <c r="A25" s="12" t="s">
        <v>251</v>
      </c>
      <c r="B25" s="45" t="s">
        <v>26</v>
      </c>
      <c r="C25" s="7" t="s">
        <v>36</v>
      </c>
      <c r="D25" s="7" t="s">
        <v>37</v>
      </c>
      <c r="E25" s="7" t="s">
        <v>38</v>
      </c>
      <c r="F25" s="7" t="s">
        <v>39</v>
      </c>
      <c r="G25" s="7" t="s">
        <v>25</v>
      </c>
      <c r="H25" s="8">
        <v>14000</v>
      </c>
      <c r="I25" s="8"/>
      <c r="J25" s="29">
        <f t="shared" si="0"/>
        <v>0</v>
      </c>
    </row>
    <row r="26" spans="1:10" ht="114.75" x14ac:dyDescent="0.2">
      <c r="A26" s="12" t="s">
        <v>262</v>
      </c>
      <c r="B26" s="45" t="s">
        <v>26</v>
      </c>
      <c r="C26" s="7" t="s">
        <v>40</v>
      </c>
      <c r="D26" s="7" t="s">
        <v>41</v>
      </c>
      <c r="E26" s="7" t="s">
        <v>42</v>
      </c>
      <c r="F26" s="7" t="s">
        <v>43</v>
      </c>
      <c r="G26" s="7" t="s">
        <v>25</v>
      </c>
      <c r="H26" s="8">
        <v>35809.725380000003</v>
      </c>
      <c r="I26" s="8"/>
      <c r="J26" s="29">
        <f t="shared" si="0"/>
        <v>0</v>
      </c>
    </row>
    <row r="27" spans="1:10" ht="114.75" x14ac:dyDescent="0.2">
      <c r="A27" s="12" t="s">
        <v>252</v>
      </c>
      <c r="B27" s="45" t="s">
        <v>26</v>
      </c>
      <c r="C27" s="7" t="s">
        <v>40</v>
      </c>
      <c r="D27" s="7" t="s">
        <v>41</v>
      </c>
      <c r="E27" s="7" t="s">
        <v>42</v>
      </c>
      <c r="F27" s="7" t="s">
        <v>44</v>
      </c>
      <c r="G27" s="7" t="s">
        <v>25</v>
      </c>
      <c r="H27" s="8">
        <v>30985.37</v>
      </c>
      <c r="I27" s="8"/>
      <c r="J27" s="29">
        <f t="shared" si="0"/>
        <v>0</v>
      </c>
    </row>
    <row r="28" spans="1:10" ht="114.75" x14ac:dyDescent="0.2">
      <c r="A28" s="12" t="s">
        <v>253</v>
      </c>
      <c r="B28" s="45" t="s">
        <v>26</v>
      </c>
      <c r="C28" s="7" t="s">
        <v>40</v>
      </c>
      <c r="D28" s="7" t="s">
        <v>41</v>
      </c>
      <c r="E28" s="7" t="s">
        <v>45</v>
      </c>
      <c r="F28" s="7" t="s">
        <v>46</v>
      </c>
      <c r="G28" s="7" t="s">
        <v>25</v>
      </c>
      <c r="H28" s="8">
        <v>96495.568469999998</v>
      </c>
      <c r="I28" s="8">
        <v>1705.72</v>
      </c>
      <c r="J28" s="29">
        <f t="shared" si="0"/>
        <v>1.767666668060824</v>
      </c>
    </row>
    <row r="29" spans="1:10" ht="114.75" x14ac:dyDescent="0.2">
      <c r="A29" s="12" t="s">
        <v>263</v>
      </c>
      <c r="B29" s="45" t="s">
        <v>26</v>
      </c>
      <c r="C29" s="7" t="s">
        <v>40</v>
      </c>
      <c r="D29" s="7" t="s">
        <v>41</v>
      </c>
      <c r="E29" s="7" t="s">
        <v>47</v>
      </c>
      <c r="F29" s="7" t="s">
        <v>48</v>
      </c>
      <c r="G29" s="7" t="s">
        <v>25</v>
      </c>
      <c r="H29" s="8">
        <v>44269.194609999999</v>
      </c>
      <c r="I29" s="8"/>
      <c r="J29" s="29">
        <f t="shared" si="0"/>
        <v>0</v>
      </c>
    </row>
    <row r="30" spans="1:10" ht="114.75" x14ac:dyDescent="0.2">
      <c r="A30" s="12" t="s">
        <v>264</v>
      </c>
      <c r="B30" s="45" t="s">
        <v>26</v>
      </c>
      <c r="C30" s="7" t="s">
        <v>40</v>
      </c>
      <c r="D30" s="7" t="s">
        <v>41</v>
      </c>
      <c r="E30" s="7" t="s">
        <v>47</v>
      </c>
      <c r="F30" s="7" t="s">
        <v>49</v>
      </c>
      <c r="G30" s="7" t="s">
        <v>25</v>
      </c>
      <c r="H30" s="8">
        <v>40000</v>
      </c>
      <c r="I30" s="8">
        <v>3200</v>
      </c>
      <c r="J30" s="29">
        <f t="shared" si="0"/>
        <v>8</v>
      </c>
    </row>
    <row r="31" spans="1:10" ht="114.75" x14ac:dyDescent="0.2">
      <c r="A31" s="12" t="s">
        <v>265</v>
      </c>
      <c r="B31" s="45" t="s">
        <v>26</v>
      </c>
      <c r="C31" s="7" t="s">
        <v>40</v>
      </c>
      <c r="D31" s="7" t="s">
        <v>41</v>
      </c>
      <c r="E31" s="7" t="s">
        <v>47</v>
      </c>
      <c r="F31" s="7" t="s">
        <v>50</v>
      </c>
      <c r="G31" s="7" t="s">
        <v>25</v>
      </c>
      <c r="H31" s="8">
        <v>1872.1398899999999</v>
      </c>
      <c r="I31" s="8"/>
      <c r="J31" s="29">
        <f t="shared" si="0"/>
        <v>0</v>
      </c>
    </row>
    <row r="32" spans="1:10" ht="114.75" x14ac:dyDescent="0.2">
      <c r="A32" s="12" t="s">
        <v>266</v>
      </c>
      <c r="B32" s="45" t="s">
        <v>26</v>
      </c>
      <c r="C32" s="7" t="s">
        <v>15</v>
      </c>
      <c r="D32" s="7" t="s">
        <v>16</v>
      </c>
      <c r="E32" s="7" t="s">
        <v>51</v>
      </c>
      <c r="F32" s="7" t="s">
        <v>52</v>
      </c>
      <c r="G32" s="7" t="s">
        <v>25</v>
      </c>
      <c r="H32" s="8">
        <v>1170.5</v>
      </c>
      <c r="I32" s="8">
        <v>225.5</v>
      </c>
      <c r="J32" s="29">
        <f t="shared" si="0"/>
        <v>19.265271251601877</v>
      </c>
    </row>
    <row r="33" spans="1:10" ht="114.75" x14ac:dyDescent="0.2">
      <c r="A33" s="12" t="s">
        <v>267</v>
      </c>
      <c r="B33" s="45" t="s">
        <v>26</v>
      </c>
      <c r="C33" s="7" t="s">
        <v>15</v>
      </c>
      <c r="D33" s="7" t="s">
        <v>16</v>
      </c>
      <c r="E33" s="7" t="s">
        <v>53</v>
      </c>
      <c r="F33" s="7" t="s">
        <v>54</v>
      </c>
      <c r="G33" s="7" t="s">
        <v>25</v>
      </c>
      <c r="H33" s="8">
        <v>928.3</v>
      </c>
      <c r="I33" s="8">
        <v>15</v>
      </c>
      <c r="J33" s="29">
        <f t="shared" si="0"/>
        <v>1.6158569427986644</v>
      </c>
    </row>
    <row r="34" spans="1:10" ht="114.75" x14ac:dyDescent="0.2">
      <c r="A34" s="12" t="s">
        <v>268</v>
      </c>
      <c r="B34" s="45" t="s">
        <v>26</v>
      </c>
      <c r="C34" s="7" t="s">
        <v>55</v>
      </c>
      <c r="D34" s="7" t="s">
        <v>56</v>
      </c>
      <c r="E34" s="7" t="s">
        <v>38</v>
      </c>
      <c r="F34" s="7" t="s">
        <v>57</v>
      </c>
      <c r="G34" s="7" t="s">
        <v>25</v>
      </c>
      <c r="H34" s="8">
        <v>1317.326</v>
      </c>
      <c r="I34" s="8">
        <v>145.6</v>
      </c>
      <c r="J34" s="29">
        <f t="shared" si="0"/>
        <v>11.052693107097255</v>
      </c>
    </row>
    <row r="35" spans="1:10" ht="114.75" x14ac:dyDescent="0.2">
      <c r="A35" s="12" t="s">
        <v>269</v>
      </c>
      <c r="B35" s="45" t="s">
        <v>26</v>
      </c>
      <c r="C35" s="7" t="s">
        <v>55</v>
      </c>
      <c r="D35" s="7" t="s">
        <v>56</v>
      </c>
      <c r="E35" s="7" t="s">
        <v>58</v>
      </c>
      <c r="F35" s="7" t="s">
        <v>59</v>
      </c>
      <c r="G35" s="7" t="s">
        <v>25</v>
      </c>
      <c r="H35" s="8">
        <v>20000</v>
      </c>
      <c r="I35" s="8"/>
      <c r="J35" s="29">
        <f t="shared" si="0"/>
        <v>0</v>
      </c>
    </row>
    <row r="36" spans="1:10" ht="114.75" x14ac:dyDescent="0.2">
      <c r="A36" s="12" t="s">
        <v>270</v>
      </c>
      <c r="B36" s="45" t="s">
        <v>26</v>
      </c>
      <c r="C36" s="7" t="s">
        <v>55</v>
      </c>
      <c r="D36" s="7" t="s">
        <v>56</v>
      </c>
      <c r="E36" s="7" t="s">
        <v>60</v>
      </c>
      <c r="F36" s="7" t="s">
        <v>61</v>
      </c>
      <c r="G36" s="7" t="s">
        <v>25</v>
      </c>
      <c r="H36" s="8">
        <v>1370</v>
      </c>
      <c r="I36" s="8">
        <v>880</v>
      </c>
      <c r="J36" s="29">
        <f t="shared" si="0"/>
        <v>64.233576642335763</v>
      </c>
    </row>
    <row r="37" spans="1:10" ht="114.75" x14ac:dyDescent="0.2">
      <c r="A37" s="12" t="s">
        <v>271</v>
      </c>
      <c r="B37" s="45" t="s">
        <v>26</v>
      </c>
      <c r="C37" s="7" t="s">
        <v>55</v>
      </c>
      <c r="D37" s="7" t="s">
        <v>56</v>
      </c>
      <c r="E37" s="7" t="s">
        <v>60</v>
      </c>
      <c r="F37" s="7" t="s">
        <v>62</v>
      </c>
      <c r="G37" s="7" t="s">
        <v>25</v>
      </c>
      <c r="H37" s="8">
        <v>924.1</v>
      </c>
      <c r="I37" s="8"/>
      <c r="J37" s="29">
        <f t="shared" si="0"/>
        <v>0</v>
      </c>
    </row>
    <row r="38" spans="1:10" ht="114.75" x14ac:dyDescent="0.2">
      <c r="A38" s="12" t="s">
        <v>272</v>
      </c>
      <c r="B38" s="45" t="s">
        <v>26</v>
      </c>
      <c r="C38" s="7" t="s">
        <v>63</v>
      </c>
      <c r="D38" s="7" t="s">
        <v>64</v>
      </c>
      <c r="E38" s="7" t="s">
        <v>27</v>
      </c>
      <c r="F38" s="7" t="s">
        <v>65</v>
      </c>
      <c r="G38" s="7" t="s">
        <v>25</v>
      </c>
      <c r="H38" s="8">
        <v>2671.2</v>
      </c>
      <c r="I38" s="8"/>
      <c r="J38" s="29">
        <f t="shared" si="0"/>
        <v>0</v>
      </c>
    </row>
    <row r="39" spans="1:10" ht="114.75" x14ac:dyDescent="0.2">
      <c r="A39" s="12" t="s">
        <v>273</v>
      </c>
      <c r="B39" s="45" t="s">
        <v>26</v>
      </c>
      <c r="C39" s="7" t="s">
        <v>63</v>
      </c>
      <c r="D39" s="7" t="s">
        <v>64</v>
      </c>
      <c r="E39" s="7" t="s">
        <v>27</v>
      </c>
      <c r="F39" s="7" t="s">
        <v>66</v>
      </c>
      <c r="G39" s="7" t="s">
        <v>25</v>
      </c>
      <c r="H39" s="8">
        <v>8712.16</v>
      </c>
      <c r="I39" s="8"/>
      <c r="J39" s="29">
        <f t="shared" si="0"/>
        <v>0</v>
      </c>
    </row>
    <row r="40" spans="1:10" ht="114.75" x14ac:dyDescent="0.2">
      <c r="A40" s="12" t="s">
        <v>274</v>
      </c>
      <c r="B40" s="45" t="s">
        <v>26</v>
      </c>
      <c r="C40" s="7" t="s">
        <v>67</v>
      </c>
      <c r="D40" s="7" t="s">
        <v>68</v>
      </c>
      <c r="E40" s="7" t="s">
        <v>69</v>
      </c>
      <c r="F40" s="7" t="s">
        <v>70</v>
      </c>
      <c r="G40" s="7" t="s">
        <v>25</v>
      </c>
      <c r="H40" s="8">
        <v>10000</v>
      </c>
      <c r="I40" s="8"/>
      <c r="J40" s="29">
        <f t="shared" si="0"/>
        <v>0</v>
      </c>
    </row>
    <row r="41" spans="1:10" ht="114.75" x14ac:dyDescent="0.2">
      <c r="A41" s="12" t="s">
        <v>275</v>
      </c>
      <c r="B41" s="45" t="s">
        <v>26</v>
      </c>
      <c r="C41" s="7" t="s">
        <v>67</v>
      </c>
      <c r="D41" s="7" t="s">
        <v>68</v>
      </c>
      <c r="E41" s="7" t="s">
        <v>69</v>
      </c>
      <c r="F41" s="7" t="s">
        <v>71</v>
      </c>
      <c r="G41" s="7" t="s">
        <v>25</v>
      </c>
      <c r="H41" s="8">
        <v>6302.8029999999999</v>
      </c>
      <c r="I41" s="8">
        <v>1700</v>
      </c>
      <c r="J41" s="29">
        <f t="shared" si="0"/>
        <v>26.972126528466777</v>
      </c>
    </row>
    <row r="42" spans="1:10" ht="114.75" x14ac:dyDescent="0.2">
      <c r="A42" s="12" t="s">
        <v>276</v>
      </c>
      <c r="B42" s="45" t="s">
        <v>26</v>
      </c>
      <c r="C42" s="7" t="s">
        <v>67</v>
      </c>
      <c r="D42" s="7" t="s">
        <v>68</v>
      </c>
      <c r="E42" s="7" t="s">
        <v>69</v>
      </c>
      <c r="F42" s="7" t="s">
        <v>72</v>
      </c>
      <c r="G42" s="7" t="s">
        <v>25</v>
      </c>
      <c r="H42" s="8">
        <v>4000</v>
      </c>
      <c r="I42" s="8"/>
      <c r="J42" s="29">
        <f t="shared" si="0"/>
        <v>0</v>
      </c>
    </row>
    <row r="43" spans="1:10" ht="114.75" x14ac:dyDescent="0.2">
      <c r="A43" s="12" t="s">
        <v>277</v>
      </c>
      <c r="B43" s="45" t="s">
        <v>26</v>
      </c>
      <c r="C43" s="7" t="s">
        <v>67</v>
      </c>
      <c r="D43" s="7" t="s">
        <v>68</v>
      </c>
      <c r="E43" s="7" t="s">
        <v>69</v>
      </c>
      <c r="F43" s="7" t="s">
        <v>73</v>
      </c>
      <c r="G43" s="7" t="s">
        <v>25</v>
      </c>
      <c r="H43" s="8">
        <v>2400</v>
      </c>
      <c r="I43" s="8"/>
      <c r="J43" s="29">
        <f t="shared" si="0"/>
        <v>0</v>
      </c>
    </row>
    <row r="44" spans="1:10" ht="114.75" x14ac:dyDescent="0.2">
      <c r="A44" s="12" t="s">
        <v>278</v>
      </c>
      <c r="B44" s="45" t="s">
        <v>26</v>
      </c>
      <c r="C44" s="7" t="s">
        <v>67</v>
      </c>
      <c r="D44" s="7" t="s">
        <v>68</v>
      </c>
      <c r="E44" s="7" t="s">
        <v>74</v>
      </c>
      <c r="F44" s="7" t="s">
        <v>75</v>
      </c>
      <c r="G44" s="7" t="s">
        <v>25</v>
      </c>
      <c r="H44" s="8">
        <v>20864</v>
      </c>
      <c r="I44" s="8"/>
      <c r="J44" s="29">
        <f t="shared" si="0"/>
        <v>0</v>
      </c>
    </row>
    <row r="45" spans="1:10" ht="114.75" x14ac:dyDescent="0.2">
      <c r="A45" s="12" t="s">
        <v>279</v>
      </c>
      <c r="B45" s="45" t="s">
        <v>26</v>
      </c>
      <c r="C45" s="7" t="s">
        <v>67</v>
      </c>
      <c r="D45" s="7" t="s">
        <v>68</v>
      </c>
      <c r="E45" s="7" t="s">
        <v>74</v>
      </c>
      <c r="F45" s="7" t="s">
        <v>76</v>
      </c>
      <c r="G45" s="7" t="s">
        <v>25</v>
      </c>
      <c r="H45" s="8">
        <v>319397.19699999999</v>
      </c>
      <c r="I45" s="8"/>
      <c r="J45" s="29">
        <f t="shared" si="0"/>
        <v>0</v>
      </c>
    </row>
    <row r="46" spans="1:10" ht="114.75" x14ac:dyDescent="0.2">
      <c r="A46" s="12" t="s">
        <v>280</v>
      </c>
      <c r="B46" s="45" t="s">
        <v>26</v>
      </c>
      <c r="C46" s="7" t="s">
        <v>77</v>
      </c>
      <c r="D46" s="7" t="s">
        <v>78</v>
      </c>
      <c r="E46" s="7" t="s">
        <v>38</v>
      </c>
      <c r="F46" s="7" t="s">
        <v>79</v>
      </c>
      <c r="G46" s="7" t="s">
        <v>25</v>
      </c>
      <c r="H46" s="8">
        <v>2000</v>
      </c>
      <c r="I46" s="8"/>
      <c r="J46" s="29">
        <f t="shared" si="0"/>
        <v>0</v>
      </c>
    </row>
    <row r="47" spans="1:10" ht="114.75" x14ac:dyDescent="0.2">
      <c r="A47" s="12" t="s">
        <v>281</v>
      </c>
      <c r="B47" s="45" t="s">
        <v>26</v>
      </c>
      <c r="C47" s="7" t="s">
        <v>77</v>
      </c>
      <c r="D47" s="7" t="s">
        <v>78</v>
      </c>
      <c r="E47" s="7" t="s">
        <v>38</v>
      </c>
      <c r="F47" s="7" t="s">
        <v>80</v>
      </c>
      <c r="G47" s="7" t="s">
        <v>25</v>
      </c>
      <c r="H47" s="8">
        <v>3800</v>
      </c>
      <c r="I47" s="8"/>
      <c r="J47" s="29">
        <f t="shared" si="0"/>
        <v>0</v>
      </c>
    </row>
    <row r="48" spans="1:10" ht="114.75" x14ac:dyDescent="0.2">
      <c r="A48" s="12" t="s">
        <v>282</v>
      </c>
      <c r="B48" s="45" t="s">
        <v>26</v>
      </c>
      <c r="C48" s="7" t="s">
        <v>77</v>
      </c>
      <c r="D48" s="7" t="s">
        <v>78</v>
      </c>
      <c r="E48" s="7" t="s">
        <v>38</v>
      </c>
      <c r="F48" s="7" t="s">
        <v>81</v>
      </c>
      <c r="G48" s="7" t="s">
        <v>25</v>
      </c>
      <c r="H48" s="8">
        <v>1200</v>
      </c>
      <c r="I48" s="8"/>
      <c r="J48" s="29">
        <f t="shared" si="0"/>
        <v>0</v>
      </c>
    </row>
    <row r="49" spans="1:10" ht="114.75" x14ac:dyDescent="0.2">
      <c r="A49" s="12" t="s">
        <v>283</v>
      </c>
      <c r="B49" s="45" t="s">
        <v>26</v>
      </c>
      <c r="C49" s="7" t="s">
        <v>82</v>
      </c>
      <c r="D49" s="7" t="s">
        <v>83</v>
      </c>
      <c r="E49" s="7" t="s">
        <v>84</v>
      </c>
      <c r="F49" s="7" t="s">
        <v>85</v>
      </c>
      <c r="G49" s="7" t="s">
        <v>25</v>
      </c>
      <c r="H49" s="8">
        <v>24165.63</v>
      </c>
      <c r="I49" s="8"/>
      <c r="J49" s="29">
        <f t="shared" si="0"/>
        <v>0</v>
      </c>
    </row>
    <row r="50" spans="1:10" ht="114.75" x14ac:dyDescent="0.2">
      <c r="A50" s="12" t="s">
        <v>284</v>
      </c>
      <c r="B50" s="45" t="s">
        <v>26</v>
      </c>
      <c r="C50" s="7" t="s">
        <v>82</v>
      </c>
      <c r="D50" s="7" t="s">
        <v>83</v>
      </c>
      <c r="E50" s="7" t="s">
        <v>84</v>
      </c>
      <c r="F50" s="7" t="s">
        <v>86</v>
      </c>
      <c r="G50" s="7" t="s">
        <v>25</v>
      </c>
      <c r="H50" s="8">
        <v>698.9</v>
      </c>
      <c r="I50" s="8"/>
      <c r="J50" s="29">
        <f t="shared" si="0"/>
        <v>0</v>
      </c>
    </row>
    <row r="51" spans="1:10" ht="114.75" x14ac:dyDescent="0.2">
      <c r="A51" s="12" t="s">
        <v>285</v>
      </c>
      <c r="B51" s="45" t="s">
        <v>26</v>
      </c>
      <c r="C51" s="7" t="s">
        <v>82</v>
      </c>
      <c r="D51" s="7" t="s">
        <v>83</v>
      </c>
      <c r="E51" s="7" t="s">
        <v>84</v>
      </c>
      <c r="F51" s="7" t="s">
        <v>87</v>
      </c>
      <c r="G51" s="7" t="s">
        <v>25</v>
      </c>
      <c r="H51" s="8">
        <v>4366.87</v>
      </c>
      <c r="I51" s="8"/>
      <c r="J51" s="29">
        <f t="shared" si="0"/>
        <v>0</v>
      </c>
    </row>
    <row r="52" spans="1:10" ht="114.75" x14ac:dyDescent="0.2">
      <c r="A52" s="12" t="s">
        <v>286</v>
      </c>
      <c r="B52" s="45" t="s">
        <v>26</v>
      </c>
      <c r="C52" s="7" t="s">
        <v>88</v>
      </c>
      <c r="D52" s="7" t="s">
        <v>89</v>
      </c>
      <c r="E52" s="7" t="s">
        <v>27</v>
      </c>
      <c r="F52" s="7" t="s">
        <v>90</v>
      </c>
      <c r="G52" s="7" t="s">
        <v>25</v>
      </c>
      <c r="H52" s="8">
        <v>5000</v>
      </c>
      <c r="I52" s="8"/>
      <c r="J52" s="29">
        <f t="shared" si="0"/>
        <v>0</v>
      </c>
    </row>
    <row r="53" spans="1:10" ht="114.75" x14ac:dyDescent="0.2">
      <c r="A53" s="12" t="s">
        <v>287</v>
      </c>
      <c r="B53" s="45" t="s">
        <v>26</v>
      </c>
      <c r="C53" s="7" t="s">
        <v>91</v>
      </c>
      <c r="D53" s="7" t="s">
        <v>92</v>
      </c>
      <c r="E53" s="7" t="s">
        <v>38</v>
      </c>
      <c r="F53" s="7" t="s">
        <v>93</v>
      </c>
      <c r="G53" s="7" t="s">
        <v>25</v>
      </c>
      <c r="H53" s="8">
        <v>5350</v>
      </c>
      <c r="I53" s="8"/>
      <c r="J53" s="29">
        <f t="shared" si="0"/>
        <v>0</v>
      </c>
    </row>
    <row r="54" spans="1:10" ht="114.75" x14ac:dyDescent="0.2">
      <c r="A54" s="12" t="s">
        <v>288</v>
      </c>
      <c r="B54" s="45" t="s">
        <v>26</v>
      </c>
      <c r="C54" s="7" t="s">
        <v>94</v>
      </c>
      <c r="D54" s="7" t="s">
        <v>95</v>
      </c>
      <c r="E54" s="7" t="s">
        <v>96</v>
      </c>
      <c r="F54" s="7" t="s">
        <v>97</v>
      </c>
      <c r="G54" s="7" t="s">
        <v>25</v>
      </c>
      <c r="H54" s="8">
        <v>9700</v>
      </c>
      <c r="I54" s="8"/>
      <c r="J54" s="29">
        <f t="shared" si="0"/>
        <v>0</v>
      </c>
    </row>
    <row r="55" spans="1:10" ht="114.75" x14ac:dyDescent="0.2">
      <c r="A55" s="12" t="s">
        <v>289</v>
      </c>
      <c r="B55" s="45" t="s">
        <v>26</v>
      </c>
      <c r="C55" s="7" t="s">
        <v>94</v>
      </c>
      <c r="D55" s="7" t="s">
        <v>95</v>
      </c>
      <c r="E55" s="7" t="s">
        <v>96</v>
      </c>
      <c r="F55" s="7" t="s">
        <v>98</v>
      </c>
      <c r="G55" s="7" t="s">
        <v>25</v>
      </c>
      <c r="H55" s="8">
        <v>20000</v>
      </c>
      <c r="I55" s="8">
        <v>369.48304999999999</v>
      </c>
      <c r="J55" s="29">
        <f t="shared" si="0"/>
        <v>1.8474152500000001</v>
      </c>
    </row>
    <row r="56" spans="1:10" ht="114.75" x14ac:dyDescent="0.2">
      <c r="A56" s="12" t="s">
        <v>290</v>
      </c>
      <c r="B56" s="45" t="s">
        <v>26</v>
      </c>
      <c r="C56" s="7" t="s">
        <v>99</v>
      </c>
      <c r="D56" s="7" t="s">
        <v>100</v>
      </c>
      <c r="E56" s="7" t="s">
        <v>27</v>
      </c>
      <c r="F56" s="7" t="s">
        <v>101</v>
      </c>
      <c r="G56" s="7" t="s">
        <v>25</v>
      </c>
      <c r="H56" s="8">
        <v>4000</v>
      </c>
      <c r="I56" s="8"/>
      <c r="J56" s="29">
        <f t="shared" si="0"/>
        <v>0</v>
      </c>
    </row>
    <row r="57" spans="1:10" ht="76.5" x14ac:dyDescent="0.2">
      <c r="A57" s="12" t="s">
        <v>291</v>
      </c>
      <c r="B57" s="45" t="s">
        <v>102</v>
      </c>
      <c r="C57" s="7" t="s">
        <v>9</v>
      </c>
      <c r="D57" s="7" t="s">
        <v>10</v>
      </c>
      <c r="E57" s="7" t="s">
        <v>29</v>
      </c>
      <c r="F57" s="7" t="s">
        <v>103</v>
      </c>
      <c r="G57" s="7" t="s">
        <v>104</v>
      </c>
      <c r="H57" s="8">
        <v>58123.671569999999</v>
      </c>
      <c r="I57" s="8"/>
      <c r="J57" s="29">
        <f t="shared" si="0"/>
        <v>0</v>
      </c>
    </row>
    <row r="58" spans="1:10" ht="51" x14ac:dyDescent="0.2">
      <c r="A58" s="12" t="s">
        <v>292</v>
      </c>
      <c r="B58" s="45" t="s">
        <v>102</v>
      </c>
      <c r="C58" s="7" t="s">
        <v>36</v>
      </c>
      <c r="D58" s="7" t="s">
        <v>37</v>
      </c>
      <c r="E58" s="7" t="s">
        <v>105</v>
      </c>
      <c r="F58" s="7" t="s">
        <v>106</v>
      </c>
      <c r="G58" s="7" t="s">
        <v>104</v>
      </c>
      <c r="H58" s="8">
        <v>87926.045549999995</v>
      </c>
      <c r="I58" s="8">
        <v>4739.3280000000004</v>
      </c>
      <c r="J58" s="29">
        <f t="shared" si="0"/>
        <v>5.3901298191614178</v>
      </c>
    </row>
    <row r="59" spans="1:10" ht="51" x14ac:dyDescent="0.2">
      <c r="A59" s="12" t="s">
        <v>293</v>
      </c>
      <c r="B59" s="45" t="s">
        <v>102</v>
      </c>
      <c r="C59" s="7" t="s">
        <v>36</v>
      </c>
      <c r="D59" s="7" t="s">
        <v>37</v>
      </c>
      <c r="E59" s="7" t="s">
        <v>105</v>
      </c>
      <c r="F59" s="7" t="s">
        <v>107</v>
      </c>
      <c r="G59" s="7" t="s">
        <v>104</v>
      </c>
      <c r="H59" s="8">
        <v>47623.196470000003</v>
      </c>
      <c r="I59" s="8"/>
      <c r="J59" s="29">
        <f t="shared" si="0"/>
        <v>0</v>
      </c>
    </row>
    <row r="60" spans="1:10" ht="51" x14ac:dyDescent="0.2">
      <c r="A60" s="12" t="s">
        <v>294</v>
      </c>
      <c r="B60" s="45" t="s">
        <v>102</v>
      </c>
      <c r="C60" s="7" t="s">
        <v>36</v>
      </c>
      <c r="D60" s="7" t="s">
        <v>37</v>
      </c>
      <c r="E60" s="7" t="s">
        <v>105</v>
      </c>
      <c r="F60" s="7" t="s">
        <v>108</v>
      </c>
      <c r="G60" s="7" t="s">
        <v>104</v>
      </c>
      <c r="H60" s="8">
        <v>83169.799220000001</v>
      </c>
      <c r="I60" s="8"/>
      <c r="J60" s="29">
        <f t="shared" si="0"/>
        <v>0</v>
      </c>
    </row>
    <row r="61" spans="1:10" ht="51" x14ac:dyDescent="0.2">
      <c r="A61" s="12" t="s">
        <v>295</v>
      </c>
      <c r="B61" s="45" t="s">
        <v>102</v>
      </c>
      <c r="C61" s="7" t="s">
        <v>36</v>
      </c>
      <c r="D61" s="7" t="s">
        <v>37</v>
      </c>
      <c r="E61" s="7" t="s">
        <v>105</v>
      </c>
      <c r="F61" s="7" t="s">
        <v>109</v>
      </c>
      <c r="G61" s="7" t="s">
        <v>104</v>
      </c>
      <c r="H61" s="8">
        <v>7092.5847299999996</v>
      </c>
      <c r="I61" s="8"/>
      <c r="J61" s="29">
        <f t="shared" si="0"/>
        <v>0</v>
      </c>
    </row>
    <row r="62" spans="1:10" ht="51" x14ac:dyDescent="0.2">
      <c r="A62" s="12" t="s">
        <v>296</v>
      </c>
      <c r="B62" s="45" t="s">
        <v>102</v>
      </c>
      <c r="C62" s="7" t="s">
        <v>36</v>
      </c>
      <c r="D62" s="7" t="s">
        <v>37</v>
      </c>
      <c r="E62" s="7" t="s">
        <v>29</v>
      </c>
      <c r="F62" s="7" t="s">
        <v>110</v>
      </c>
      <c r="G62" s="7" t="s">
        <v>104</v>
      </c>
      <c r="H62" s="8">
        <v>45091.413390000002</v>
      </c>
      <c r="I62" s="8"/>
      <c r="J62" s="29">
        <f t="shared" si="0"/>
        <v>0</v>
      </c>
    </row>
    <row r="63" spans="1:10" ht="51" x14ac:dyDescent="0.2">
      <c r="A63" s="12" t="s">
        <v>297</v>
      </c>
      <c r="B63" s="45" t="s">
        <v>102</v>
      </c>
      <c r="C63" s="7" t="s">
        <v>36</v>
      </c>
      <c r="D63" s="7" t="s">
        <v>37</v>
      </c>
      <c r="E63" s="7" t="s">
        <v>51</v>
      </c>
      <c r="F63" s="7" t="s">
        <v>111</v>
      </c>
      <c r="G63" s="7" t="s">
        <v>104</v>
      </c>
      <c r="H63" s="8">
        <v>76953.732000000004</v>
      </c>
      <c r="I63" s="8"/>
      <c r="J63" s="29">
        <f t="shared" si="0"/>
        <v>0</v>
      </c>
    </row>
    <row r="64" spans="1:10" ht="63.75" x14ac:dyDescent="0.2">
      <c r="A64" s="12" t="s">
        <v>298</v>
      </c>
      <c r="B64" s="45" t="s">
        <v>102</v>
      </c>
      <c r="C64" s="7" t="s">
        <v>63</v>
      </c>
      <c r="D64" s="7" t="s">
        <v>64</v>
      </c>
      <c r="E64" s="7" t="s">
        <v>38</v>
      </c>
      <c r="F64" s="7" t="s">
        <v>112</v>
      </c>
      <c r="G64" s="7" t="s">
        <v>104</v>
      </c>
      <c r="H64" s="8">
        <v>41015.817539999996</v>
      </c>
      <c r="I64" s="8"/>
      <c r="J64" s="29">
        <f t="shared" si="0"/>
        <v>0</v>
      </c>
    </row>
    <row r="65" spans="1:10" ht="63.75" x14ac:dyDescent="0.2">
      <c r="A65" s="12" t="s">
        <v>299</v>
      </c>
      <c r="B65" s="45" t="s">
        <v>102</v>
      </c>
      <c r="C65" s="7" t="s">
        <v>67</v>
      </c>
      <c r="D65" s="7" t="s">
        <v>68</v>
      </c>
      <c r="E65" s="7" t="s">
        <v>74</v>
      </c>
      <c r="F65" s="7" t="s">
        <v>113</v>
      </c>
      <c r="G65" s="7" t="s">
        <v>104</v>
      </c>
      <c r="H65" s="8">
        <v>160795.68612999999</v>
      </c>
      <c r="I65" s="8"/>
      <c r="J65" s="29">
        <f t="shared" si="0"/>
        <v>0</v>
      </c>
    </row>
    <row r="66" spans="1:10" ht="51" x14ac:dyDescent="0.2">
      <c r="A66" s="12" t="s">
        <v>300</v>
      </c>
      <c r="B66" s="45" t="s">
        <v>102</v>
      </c>
      <c r="C66" s="7" t="s">
        <v>94</v>
      </c>
      <c r="D66" s="7" t="s">
        <v>95</v>
      </c>
      <c r="E66" s="7" t="s">
        <v>96</v>
      </c>
      <c r="F66" s="7" t="s">
        <v>114</v>
      </c>
      <c r="G66" s="7" t="s">
        <v>104</v>
      </c>
      <c r="H66" s="8">
        <v>28000</v>
      </c>
      <c r="I66" s="8"/>
      <c r="J66" s="29">
        <f t="shared" si="0"/>
        <v>0</v>
      </c>
    </row>
    <row r="67" spans="1:10" ht="89.25" x14ac:dyDescent="0.2">
      <c r="A67" s="12" t="s">
        <v>301</v>
      </c>
      <c r="B67" s="45" t="s">
        <v>115</v>
      </c>
      <c r="C67" s="7" t="s">
        <v>82</v>
      </c>
      <c r="D67" s="7" t="s">
        <v>83</v>
      </c>
      <c r="E67" s="7" t="s">
        <v>116</v>
      </c>
      <c r="F67" s="7" t="s">
        <v>117</v>
      </c>
      <c r="G67" s="7" t="s">
        <v>25</v>
      </c>
      <c r="H67" s="8">
        <v>1052.63158</v>
      </c>
      <c r="I67" s="8"/>
      <c r="J67" s="29">
        <f t="shared" si="0"/>
        <v>0</v>
      </c>
    </row>
    <row r="68" spans="1:10" ht="63.75" x14ac:dyDescent="0.2">
      <c r="A68" s="12" t="s">
        <v>302</v>
      </c>
      <c r="B68" s="45" t="s">
        <v>118</v>
      </c>
      <c r="C68" s="7" t="s">
        <v>40</v>
      </c>
      <c r="D68" s="7" t="s">
        <v>41</v>
      </c>
      <c r="E68" s="7" t="s">
        <v>42</v>
      </c>
      <c r="F68" s="7" t="s">
        <v>119</v>
      </c>
      <c r="G68" s="7" t="s">
        <v>25</v>
      </c>
      <c r="H68" s="8">
        <v>23611.157889999999</v>
      </c>
      <c r="I68" s="8"/>
      <c r="J68" s="29">
        <f t="shared" si="0"/>
        <v>0</v>
      </c>
    </row>
    <row r="69" spans="1:10" ht="102" x14ac:dyDescent="0.2">
      <c r="A69" s="12" t="s">
        <v>303</v>
      </c>
      <c r="B69" s="45" t="s">
        <v>120</v>
      </c>
      <c r="C69" s="7" t="s">
        <v>40</v>
      </c>
      <c r="D69" s="7" t="s">
        <v>41</v>
      </c>
      <c r="E69" s="7" t="s">
        <v>42</v>
      </c>
      <c r="F69" s="7" t="s">
        <v>121</v>
      </c>
      <c r="G69" s="7" t="s">
        <v>25</v>
      </c>
      <c r="H69" s="8">
        <v>11170.60606</v>
      </c>
      <c r="I69" s="8"/>
      <c r="J69" s="29">
        <f t="shared" si="0"/>
        <v>0</v>
      </c>
    </row>
    <row r="70" spans="1:10" ht="63.75" x14ac:dyDescent="0.2">
      <c r="A70" s="12" t="s">
        <v>304</v>
      </c>
      <c r="B70" s="45" t="s">
        <v>122</v>
      </c>
      <c r="C70" s="7" t="s">
        <v>40</v>
      </c>
      <c r="D70" s="7" t="s">
        <v>41</v>
      </c>
      <c r="E70" s="7" t="s">
        <v>47</v>
      </c>
      <c r="F70" s="7" t="s">
        <v>123</v>
      </c>
      <c r="G70" s="7" t="s">
        <v>25</v>
      </c>
      <c r="H70" s="8">
        <v>160401.25630000001</v>
      </c>
      <c r="I70" s="8"/>
      <c r="J70" s="29">
        <f t="shared" si="0"/>
        <v>0</v>
      </c>
    </row>
    <row r="71" spans="1:10" ht="38.25" x14ac:dyDescent="0.2">
      <c r="A71" s="12" t="s">
        <v>305</v>
      </c>
      <c r="B71" s="45" t="s">
        <v>124</v>
      </c>
      <c r="C71" s="7" t="s">
        <v>82</v>
      </c>
      <c r="D71" s="7" t="s">
        <v>83</v>
      </c>
      <c r="E71" s="7" t="s">
        <v>84</v>
      </c>
      <c r="F71" s="7" t="s">
        <v>125</v>
      </c>
      <c r="G71" s="7" t="s">
        <v>25</v>
      </c>
      <c r="H71" s="8">
        <v>7358.2828200000004</v>
      </c>
      <c r="I71" s="8"/>
      <c r="J71" s="29">
        <f t="shared" si="0"/>
        <v>0</v>
      </c>
    </row>
    <row r="72" spans="1:10" ht="89.25" x14ac:dyDescent="0.2">
      <c r="A72" s="12" t="s">
        <v>306</v>
      </c>
      <c r="B72" s="45" t="s">
        <v>126</v>
      </c>
      <c r="C72" s="7" t="s">
        <v>40</v>
      </c>
      <c r="D72" s="7" t="s">
        <v>41</v>
      </c>
      <c r="E72" s="7" t="s">
        <v>127</v>
      </c>
      <c r="F72" s="7" t="s">
        <v>128</v>
      </c>
      <c r="G72" s="7" t="s">
        <v>104</v>
      </c>
      <c r="H72" s="8">
        <v>926867.50020999997</v>
      </c>
      <c r="I72" s="8">
        <v>74170.430170000007</v>
      </c>
      <c r="J72" s="29">
        <f t="shared" si="0"/>
        <v>8.0022689492505936</v>
      </c>
    </row>
    <row r="73" spans="1:10" ht="76.5" x14ac:dyDescent="0.2">
      <c r="A73" s="12" t="s">
        <v>307</v>
      </c>
      <c r="B73" s="45" t="s">
        <v>129</v>
      </c>
      <c r="C73" s="7" t="s">
        <v>9</v>
      </c>
      <c r="D73" s="7" t="s">
        <v>10</v>
      </c>
      <c r="E73" s="7" t="s">
        <v>29</v>
      </c>
      <c r="F73" s="7" t="s">
        <v>130</v>
      </c>
      <c r="G73" s="7" t="s">
        <v>104</v>
      </c>
      <c r="H73" s="8">
        <v>43388.236360000003</v>
      </c>
      <c r="I73" s="8"/>
      <c r="J73" s="29">
        <f t="shared" si="0"/>
        <v>0</v>
      </c>
    </row>
    <row r="74" spans="1:10" ht="63.75" x14ac:dyDescent="0.2">
      <c r="A74" s="12" t="s">
        <v>308</v>
      </c>
      <c r="B74" s="45" t="s">
        <v>131</v>
      </c>
      <c r="C74" s="7" t="s">
        <v>40</v>
      </c>
      <c r="D74" s="7" t="s">
        <v>41</v>
      </c>
      <c r="E74" s="7" t="s">
        <v>132</v>
      </c>
      <c r="F74" s="7" t="s">
        <v>133</v>
      </c>
      <c r="G74" s="7" t="s">
        <v>25</v>
      </c>
      <c r="H74" s="8">
        <v>2119.4324200000001</v>
      </c>
      <c r="I74" s="8">
        <v>120.34632000000001</v>
      </c>
      <c r="J74" s="29">
        <f t="shared" ref="J74:J127" si="1">I74/H74*100</f>
        <v>5.6782334206249425</v>
      </c>
    </row>
    <row r="75" spans="1:10" ht="38.25" x14ac:dyDescent="0.2">
      <c r="A75" s="12" t="s">
        <v>309</v>
      </c>
      <c r="B75" s="45" t="s">
        <v>134</v>
      </c>
      <c r="C75" s="7" t="s">
        <v>15</v>
      </c>
      <c r="D75" s="7" t="s">
        <v>16</v>
      </c>
      <c r="E75" s="7" t="s">
        <v>51</v>
      </c>
      <c r="F75" s="7" t="s">
        <v>135</v>
      </c>
      <c r="G75" s="7" t="s">
        <v>25</v>
      </c>
      <c r="H75" s="8">
        <v>30860.421050000001</v>
      </c>
      <c r="I75" s="8"/>
      <c r="J75" s="29">
        <f t="shared" si="1"/>
        <v>0</v>
      </c>
    </row>
    <row r="76" spans="1:10" ht="76.5" x14ac:dyDescent="0.2">
      <c r="A76" s="12" t="s">
        <v>310</v>
      </c>
      <c r="B76" s="45" t="s">
        <v>136</v>
      </c>
      <c r="C76" s="7" t="s">
        <v>9</v>
      </c>
      <c r="D76" s="7" t="s">
        <v>10</v>
      </c>
      <c r="E76" s="7" t="s">
        <v>31</v>
      </c>
      <c r="F76" s="7" t="s">
        <v>137</v>
      </c>
      <c r="G76" s="7" t="s">
        <v>25</v>
      </c>
      <c r="H76" s="8">
        <v>98088.8</v>
      </c>
      <c r="I76" s="8"/>
      <c r="J76" s="29">
        <f t="shared" si="1"/>
        <v>0</v>
      </c>
    </row>
    <row r="77" spans="1:10" ht="140.25" x14ac:dyDescent="0.2">
      <c r="A77" s="12" t="s">
        <v>311</v>
      </c>
      <c r="B77" s="45" t="s">
        <v>138</v>
      </c>
      <c r="C77" s="7" t="s">
        <v>36</v>
      </c>
      <c r="D77" s="7" t="s">
        <v>37</v>
      </c>
      <c r="E77" s="7" t="s">
        <v>105</v>
      </c>
      <c r="F77" s="7" t="s">
        <v>139</v>
      </c>
      <c r="G77" s="7" t="s">
        <v>104</v>
      </c>
      <c r="H77" s="8">
        <v>337584.48846999998</v>
      </c>
      <c r="I77" s="8">
        <v>60890.068780000001</v>
      </c>
      <c r="J77" s="29">
        <f t="shared" si="1"/>
        <v>18.03698654993477</v>
      </c>
    </row>
    <row r="78" spans="1:10" ht="102" x14ac:dyDescent="0.2">
      <c r="A78" s="12" t="s">
        <v>312</v>
      </c>
      <c r="B78" s="45" t="s">
        <v>140</v>
      </c>
      <c r="C78" s="7" t="s">
        <v>36</v>
      </c>
      <c r="D78" s="7" t="s">
        <v>37</v>
      </c>
      <c r="E78" s="7" t="s">
        <v>105</v>
      </c>
      <c r="F78" s="7" t="s">
        <v>141</v>
      </c>
      <c r="G78" s="7" t="s">
        <v>104</v>
      </c>
      <c r="H78" s="8">
        <v>264944.35259999998</v>
      </c>
      <c r="I78" s="8">
        <v>9.1037700000000008</v>
      </c>
      <c r="J78" s="29">
        <f t="shared" si="1"/>
        <v>3.4361064543030392E-3</v>
      </c>
    </row>
    <row r="79" spans="1:10" ht="38.25" x14ac:dyDescent="0.2">
      <c r="A79" s="12" t="s">
        <v>313</v>
      </c>
      <c r="B79" s="45" t="s">
        <v>142</v>
      </c>
      <c r="C79" s="7" t="s">
        <v>40</v>
      </c>
      <c r="D79" s="7" t="s">
        <v>41</v>
      </c>
      <c r="E79" s="7" t="s">
        <v>127</v>
      </c>
      <c r="F79" s="7" t="s">
        <v>143</v>
      </c>
      <c r="G79" s="7" t="s">
        <v>25</v>
      </c>
      <c r="H79" s="8">
        <v>1788.3</v>
      </c>
      <c r="I79" s="8"/>
      <c r="J79" s="29">
        <f t="shared" si="1"/>
        <v>0</v>
      </c>
    </row>
    <row r="80" spans="1:10" ht="76.5" x14ac:dyDescent="0.2">
      <c r="A80" s="12" t="s">
        <v>314</v>
      </c>
      <c r="B80" s="45" t="s">
        <v>144</v>
      </c>
      <c r="C80" s="7" t="s">
        <v>40</v>
      </c>
      <c r="D80" s="7" t="s">
        <v>41</v>
      </c>
      <c r="E80" s="7" t="s">
        <v>42</v>
      </c>
      <c r="F80" s="7" t="s">
        <v>145</v>
      </c>
      <c r="G80" s="7" t="s">
        <v>25</v>
      </c>
      <c r="H80" s="8">
        <v>105669.36842</v>
      </c>
      <c r="I80" s="8"/>
      <c r="J80" s="29">
        <f t="shared" si="1"/>
        <v>0</v>
      </c>
    </row>
    <row r="81" spans="1:10" ht="51" x14ac:dyDescent="0.2">
      <c r="A81" s="12" t="s">
        <v>315</v>
      </c>
      <c r="B81" s="45" t="s">
        <v>146</v>
      </c>
      <c r="C81" s="7" t="s">
        <v>77</v>
      </c>
      <c r="D81" s="7" t="s">
        <v>78</v>
      </c>
      <c r="E81" s="7" t="s">
        <v>38</v>
      </c>
      <c r="F81" s="7" t="s">
        <v>147</v>
      </c>
      <c r="G81" s="7" t="s">
        <v>25</v>
      </c>
      <c r="H81" s="8">
        <v>206</v>
      </c>
      <c r="I81" s="8"/>
      <c r="J81" s="29">
        <f t="shared" si="1"/>
        <v>0</v>
      </c>
    </row>
    <row r="82" spans="1:10" ht="51" x14ac:dyDescent="0.2">
      <c r="A82" s="12" t="s">
        <v>316</v>
      </c>
      <c r="B82" s="45" t="s">
        <v>148</v>
      </c>
      <c r="C82" s="7" t="s">
        <v>15</v>
      </c>
      <c r="D82" s="7" t="s">
        <v>16</v>
      </c>
      <c r="E82" s="7" t="s">
        <v>51</v>
      </c>
      <c r="F82" s="7" t="s">
        <v>149</v>
      </c>
      <c r="G82" s="7" t="s">
        <v>25</v>
      </c>
      <c r="H82" s="8">
        <v>4762.25</v>
      </c>
      <c r="I82" s="8"/>
      <c r="J82" s="29">
        <f t="shared" si="1"/>
        <v>0</v>
      </c>
    </row>
    <row r="83" spans="1:10" ht="38.25" x14ac:dyDescent="0.2">
      <c r="A83" s="12" t="s">
        <v>317</v>
      </c>
      <c r="B83" s="45" t="s">
        <v>150</v>
      </c>
      <c r="C83" s="7" t="s">
        <v>151</v>
      </c>
      <c r="D83" s="7" t="s">
        <v>152</v>
      </c>
      <c r="E83" s="7" t="s">
        <v>153</v>
      </c>
      <c r="F83" s="7" t="s">
        <v>154</v>
      </c>
      <c r="G83" s="7" t="s">
        <v>25</v>
      </c>
      <c r="H83" s="8">
        <v>93926.379669999995</v>
      </c>
      <c r="I83" s="8">
        <v>80979.436830000006</v>
      </c>
      <c r="J83" s="29">
        <f t="shared" si="1"/>
        <v>86.215860884356815</v>
      </c>
    </row>
    <row r="84" spans="1:10" ht="63.75" x14ac:dyDescent="0.2">
      <c r="A84" s="12" t="s">
        <v>318</v>
      </c>
      <c r="B84" s="45" t="s">
        <v>155</v>
      </c>
      <c r="C84" s="7" t="s">
        <v>63</v>
      </c>
      <c r="D84" s="7" t="s">
        <v>64</v>
      </c>
      <c r="E84" s="7" t="s">
        <v>27</v>
      </c>
      <c r="F84" s="7" t="s">
        <v>156</v>
      </c>
      <c r="G84" s="7" t="s">
        <v>25</v>
      </c>
      <c r="H84" s="8">
        <v>499.7</v>
      </c>
      <c r="I84" s="8"/>
      <c r="J84" s="29">
        <f t="shared" si="1"/>
        <v>0</v>
      </c>
    </row>
    <row r="85" spans="1:10" s="35" customFormat="1" ht="25.5" x14ac:dyDescent="0.2">
      <c r="A85" s="44"/>
      <c r="B85" s="48" t="s">
        <v>323</v>
      </c>
      <c r="C85" s="44"/>
      <c r="D85" s="44"/>
      <c r="E85" s="44"/>
      <c r="F85" s="44"/>
      <c r="G85" s="44"/>
      <c r="H85" s="42">
        <v>5171814256.8900003</v>
      </c>
      <c r="I85" s="42">
        <v>764901391.70000005</v>
      </c>
      <c r="J85" s="43">
        <f t="shared" si="1"/>
        <v>14.789807864444903</v>
      </c>
    </row>
    <row r="86" spans="1:10" s="35" customFormat="1" ht="25.5" x14ac:dyDescent="0.2">
      <c r="A86" s="44"/>
      <c r="B86" s="48" t="s">
        <v>324</v>
      </c>
      <c r="C86" s="44"/>
      <c r="D86" s="44"/>
      <c r="E86" s="44"/>
      <c r="F86" s="44"/>
      <c r="G86" s="44"/>
      <c r="H86" s="42">
        <v>759072761.89999998</v>
      </c>
      <c r="I86" s="42">
        <v>54999051.859999999</v>
      </c>
      <c r="J86" s="43">
        <f t="shared" si="1"/>
        <v>7.2455572931288446</v>
      </c>
    </row>
    <row r="87" spans="1:10" s="35" customFormat="1" ht="25.5" x14ac:dyDescent="0.2">
      <c r="A87" s="44"/>
      <c r="B87" s="48" t="s">
        <v>325</v>
      </c>
      <c r="C87" s="44"/>
      <c r="D87" s="44"/>
      <c r="E87" s="44"/>
      <c r="F87" s="44"/>
      <c r="G87" s="44"/>
      <c r="H87" s="42">
        <v>337584488.47000003</v>
      </c>
      <c r="I87" s="42">
        <v>60890068.780000001</v>
      </c>
      <c r="J87" s="43">
        <f t="shared" si="1"/>
        <v>18.03698654993477</v>
      </c>
    </row>
    <row r="88" spans="1:10" s="11" customFormat="1" x14ac:dyDescent="0.2">
      <c r="A88" s="38" t="s">
        <v>319</v>
      </c>
      <c r="B88" s="47" t="s">
        <v>320</v>
      </c>
      <c r="C88" s="33"/>
      <c r="D88" s="33"/>
      <c r="E88" s="33"/>
      <c r="F88" s="33"/>
      <c r="G88" s="33"/>
      <c r="H88" s="36">
        <v>11921233.954809999</v>
      </c>
      <c r="I88" s="36">
        <v>2790735.8990799999</v>
      </c>
      <c r="J88" s="37">
        <f t="shared" si="1"/>
        <v>23.409790543989693</v>
      </c>
    </row>
    <row r="89" spans="1:10" ht="102" x14ac:dyDescent="0.2">
      <c r="A89" s="9" t="s">
        <v>256</v>
      </c>
      <c r="B89" s="45" t="s">
        <v>157</v>
      </c>
      <c r="C89" s="9" t="s">
        <v>91</v>
      </c>
      <c r="D89" s="9" t="s">
        <v>92</v>
      </c>
      <c r="E89" s="9" t="s">
        <v>38</v>
      </c>
      <c r="F89" s="9" t="s">
        <v>158</v>
      </c>
      <c r="G89" s="9" t="s">
        <v>159</v>
      </c>
      <c r="H89" s="10">
        <v>3578.5</v>
      </c>
      <c r="I89" s="10">
        <v>2146.8150000000001</v>
      </c>
      <c r="J89" s="29">
        <f t="shared" si="1"/>
        <v>59.992035769177029</v>
      </c>
    </row>
    <row r="90" spans="1:10" ht="76.5" x14ac:dyDescent="0.2">
      <c r="A90" s="9" t="s">
        <v>249</v>
      </c>
      <c r="B90" s="45" t="s">
        <v>160</v>
      </c>
      <c r="C90" s="9" t="s">
        <v>4</v>
      </c>
      <c r="D90" s="9" t="s">
        <v>0</v>
      </c>
      <c r="E90" s="9" t="s">
        <v>23</v>
      </c>
      <c r="F90" s="9" t="s">
        <v>161</v>
      </c>
      <c r="G90" s="9" t="s">
        <v>159</v>
      </c>
      <c r="H90" s="10">
        <v>90269</v>
      </c>
      <c r="I90" s="10">
        <v>22749.499980000001</v>
      </c>
      <c r="J90" s="29">
        <f t="shared" si="1"/>
        <v>25.201896531478141</v>
      </c>
    </row>
    <row r="91" spans="1:10" ht="102" x14ac:dyDescent="0.2">
      <c r="A91" s="12" t="s">
        <v>257</v>
      </c>
      <c r="B91" s="45" t="s">
        <v>162</v>
      </c>
      <c r="C91" s="9" t="s">
        <v>4</v>
      </c>
      <c r="D91" s="9" t="s">
        <v>0</v>
      </c>
      <c r="E91" s="9" t="s">
        <v>38</v>
      </c>
      <c r="F91" s="9" t="s">
        <v>163</v>
      </c>
      <c r="G91" s="9" t="s">
        <v>159</v>
      </c>
      <c r="H91" s="10">
        <v>25309</v>
      </c>
      <c r="I91" s="10">
        <v>6292.5060299999996</v>
      </c>
      <c r="J91" s="29">
        <f t="shared" si="1"/>
        <v>24.862720889802045</v>
      </c>
    </row>
    <row r="92" spans="1:10" ht="63.75" x14ac:dyDescent="0.2">
      <c r="A92" s="12" t="s">
        <v>258</v>
      </c>
      <c r="B92" s="45" t="s">
        <v>164</v>
      </c>
      <c r="C92" s="9" t="s">
        <v>165</v>
      </c>
      <c r="D92" s="9" t="s">
        <v>166</v>
      </c>
      <c r="E92" s="9" t="s">
        <v>167</v>
      </c>
      <c r="F92" s="9" t="s">
        <v>168</v>
      </c>
      <c r="G92" s="9" t="s">
        <v>159</v>
      </c>
      <c r="H92" s="10">
        <v>30377</v>
      </c>
      <c r="I92" s="10">
        <v>8718.3022299999993</v>
      </c>
      <c r="J92" s="29">
        <f t="shared" si="1"/>
        <v>28.700339829476246</v>
      </c>
    </row>
    <row r="93" spans="1:10" ht="89.25" x14ac:dyDescent="0.2">
      <c r="A93" s="12" t="s">
        <v>250</v>
      </c>
      <c r="B93" s="45" t="s">
        <v>169</v>
      </c>
      <c r="C93" s="9" t="s">
        <v>40</v>
      </c>
      <c r="D93" s="9" t="s">
        <v>41</v>
      </c>
      <c r="E93" s="9" t="s">
        <v>170</v>
      </c>
      <c r="F93" s="9" t="s">
        <v>171</v>
      </c>
      <c r="G93" s="9" t="s">
        <v>159</v>
      </c>
      <c r="H93" s="10">
        <v>60110</v>
      </c>
      <c r="I93" s="10">
        <v>14272.78311</v>
      </c>
      <c r="J93" s="29">
        <f t="shared" si="1"/>
        <v>23.744440375977373</v>
      </c>
    </row>
    <row r="94" spans="1:10" ht="89.25" x14ac:dyDescent="0.2">
      <c r="A94" s="12" t="s">
        <v>259</v>
      </c>
      <c r="B94" s="45" t="s">
        <v>169</v>
      </c>
      <c r="C94" s="9" t="s">
        <v>165</v>
      </c>
      <c r="D94" s="9" t="s">
        <v>166</v>
      </c>
      <c r="E94" s="9" t="s">
        <v>170</v>
      </c>
      <c r="F94" s="9" t="s">
        <v>172</v>
      </c>
      <c r="G94" s="9" t="s">
        <v>159</v>
      </c>
      <c r="H94" s="10">
        <v>11311</v>
      </c>
      <c r="I94" s="10">
        <v>2874.78557</v>
      </c>
      <c r="J94" s="29">
        <f t="shared" si="1"/>
        <v>25.4158391830961</v>
      </c>
    </row>
    <row r="95" spans="1:10" ht="114.75" x14ac:dyDescent="0.2">
      <c r="A95" s="12" t="s">
        <v>251</v>
      </c>
      <c r="B95" s="45" t="s">
        <v>173</v>
      </c>
      <c r="C95" s="9" t="s">
        <v>165</v>
      </c>
      <c r="D95" s="9" t="s">
        <v>166</v>
      </c>
      <c r="E95" s="9" t="s">
        <v>153</v>
      </c>
      <c r="F95" s="9" t="s">
        <v>174</v>
      </c>
      <c r="G95" s="9" t="s">
        <v>159</v>
      </c>
      <c r="H95" s="10">
        <v>277848</v>
      </c>
      <c r="I95" s="10">
        <v>65617.653000000006</v>
      </c>
      <c r="J95" s="29">
        <f t="shared" si="1"/>
        <v>23.616384857907924</v>
      </c>
    </row>
    <row r="96" spans="1:10" ht="102" x14ac:dyDescent="0.2">
      <c r="A96" s="12" t="s">
        <v>262</v>
      </c>
      <c r="B96" s="45" t="s">
        <v>175</v>
      </c>
      <c r="C96" s="9" t="s">
        <v>165</v>
      </c>
      <c r="D96" s="9" t="s">
        <v>166</v>
      </c>
      <c r="E96" s="9" t="s">
        <v>153</v>
      </c>
      <c r="F96" s="9" t="s">
        <v>176</v>
      </c>
      <c r="G96" s="9" t="s">
        <v>159</v>
      </c>
      <c r="H96" s="10">
        <v>28421.599999999999</v>
      </c>
      <c r="I96" s="10">
        <v>21316.2</v>
      </c>
      <c r="J96" s="29">
        <f t="shared" si="1"/>
        <v>75.000000000000014</v>
      </c>
    </row>
    <row r="97" spans="1:10" ht="102" x14ac:dyDescent="0.2">
      <c r="A97" s="12" t="s">
        <v>252</v>
      </c>
      <c r="B97" s="45" t="s">
        <v>177</v>
      </c>
      <c r="C97" s="9" t="s">
        <v>165</v>
      </c>
      <c r="D97" s="9" t="s">
        <v>166</v>
      </c>
      <c r="E97" s="9" t="s">
        <v>170</v>
      </c>
      <c r="F97" s="9" t="s">
        <v>178</v>
      </c>
      <c r="G97" s="9" t="s">
        <v>159</v>
      </c>
      <c r="H97" s="10">
        <v>8790</v>
      </c>
      <c r="I97" s="10">
        <v>1710.999</v>
      </c>
      <c r="J97" s="29">
        <f t="shared" si="1"/>
        <v>19.46529010238908</v>
      </c>
    </row>
    <row r="98" spans="1:10" ht="344.25" x14ac:dyDescent="0.2">
      <c r="A98" s="12" t="s">
        <v>253</v>
      </c>
      <c r="B98" s="45" t="s">
        <v>179</v>
      </c>
      <c r="C98" s="9" t="s">
        <v>40</v>
      </c>
      <c r="D98" s="9" t="s">
        <v>41</v>
      </c>
      <c r="E98" s="9" t="s">
        <v>180</v>
      </c>
      <c r="F98" s="9" t="s">
        <v>181</v>
      </c>
      <c r="G98" s="9" t="s">
        <v>159</v>
      </c>
      <c r="H98" s="10">
        <v>827481.85481000005</v>
      </c>
      <c r="I98" s="10">
        <v>155348.01405</v>
      </c>
      <c r="J98" s="29">
        <f t="shared" si="1"/>
        <v>18.773585565289501</v>
      </c>
    </row>
    <row r="99" spans="1:10" ht="165.75" x14ac:dyDescent="0.2">
      <c r="A99" s="12" t="s">
        <v>263</v>
      </c>
      <c r="B99" s="45" t="s">
        <v>182</v>
      </c>
      <c r="C99" s="9" t="s">
        <v>40</v>
      </c>
      <c r="D99" s="9" t="s">
        <v>41</v>
      </c>
      <c r="E99" s="9" t="s">
        <v>42</v>
      </c>
      <c r="F99" s="9" t="s">
        <v>183</v>
      </c>
      <c r="G99" s="9" t="s">
        <v>159</v>
      </c>
      <c r="H99" s="10">
        <v>5461285</v>
      </c>
      <c r="I99" s="10">
        <v>1315415.10136</v>
      </c>
      <c r="J99" s="29">
        <f t="shared" si="1"/>
        <v>24.086183038607214</v>
      </c>
    </row>
    <row r="100" spans="1:10" ht="165.75" x14ac:dyDescent="0.2">
      <c r="A100" s="12" t="s">
        <v>264</v>
      </c>
      <c r="B100" s="45" t="s">
        <v>182</v>
      </c>
      <c r="C100" s="9" t="s">
        <v>40</v>
      </c>
      <c r="D100" s="9" t="s">
        <v>41</v>
      </c>
      <c r="E100" s="9" t="s">
        <v>132</v>
      </c>
      <c r="F100" s="9" t="s">
        <v>183</v>
      </c>
      <c r="G100" s="9" t="s">
        <v>159</v>
      </c>
      <c r="H100" s="10">
        <v>127099</v>
      </c>
      <c r="I100" s="10">
        <v>35362.617619999997</v>
      </c>
      <c r="J100" s="29">
        <f t="shared" si="1"/>
        <v>27.822892091991282</v>
      </c>
    </row>
    <row r="101" spans="1:10" ht="102" x14ac:dyDescent="0.2">
      <c r="A101" s="12" t="s">
        <v>265</v>
      </c>
      <c r="B101" s="45" t="s">
        <v>184</v>
      </c>
      <c r="C101" s="9" t="s">
        <v>40</v>
      </c>
      <c r="D101" s="9" t="s">
        <v>41</v>
      </c>
      <c r="E101" s="9" t="s">
        <v>153</v>
      </c>
      <c r="F101" s="9" t="s">
        <v>185</v>
      </c>
      <c r="G101" s="9" t="s">
        <v>159</v>
      </c>
      <c r="H101" s="10">
        <v>400100</v>
      </c>
      <c r="I101" s="10">
        <v>94418.629000000001</v>
      </c>
      <c r="J101" s="29">
        <f t="shared" si="1"/>
        <v>23.598757560609847</v>
      </c>
    </row>
    <row r="102" spans="1:10" ht="140.25" x14ac:dyDescent="0.2">
      <c r="A102" s="12" t="s">
        <v>266</v>
      </c>
      <c r="B102" s="45" t="s">
        <v>186</v>
      </c>
      <c r="C102" s="9" t="s">
        <v>40</v>
      </c>
      <c r="D102" s="9" t="s">
        <v>41</v>
      </c>
      <c r="E102" s="9" t="s">
        <v>42</v>
      </c>
      <c r="F102" s="9" t="s">
        <v>187</v>
      </c>
      <c r="G102" s="9" t="s">
        <v>159</v>
      </c>
      <c r="H102" s="10">
        <v>233.7</v>
      </c>
      <c r="I102" s="10">
        <v>49.10548</v>
      </c>
      <c r="J102" s="29">
        <f t="shared" si="1"/>
        <v>21.012186563970904</v>
      </c>
    </row>
    <row r="103" spans="1:10" ht="140.25" x14ac:dyDescent="0.2">
      <c r="A103" s="12" t="s">
        <v>267</v>
      </c>
      <c r="B103" s="45" t="s">
        <v>186</v>
      </c>
      <c r="C103" s="9" t="s">
        <v>40</v>
      </c>
      <c r="D103" s="9" t="s">
        <v>41</v>
      </c>
      <c r="E103" s="9" t="s">
        <v>132</v>
      </c>
      <c r="F103" s="9" t="s">
        <v>187</v>
      </c>
      <c r="G103" s="9" t="s">
        <v>159</v>
      </c>
      <c r="H103" s="10">
        <v>134.1</v>
      </c>
      <c r="I103" s="10">
        <v>21.350719999999999</v>
      </c>
      <c r="J103" s="29">
        <f t="shared" si="1"/>
        <v>15.921491424310217</v>
      </c>
    </row>
    <row r="104" spans="1:10" ht="140.25" x14ac:dyDescent="0.2">
      <c r="A104" s="12" t="s">
        <v>268</v>
      </c>
      <c r="B104" s="45" t="s">
        <v>186</v>
      </c>
      <c r="C104" s="9" t="s">
        <v>15</v>
      </c>
      <c r="D104" s="9" t="s">
        <v>16</v>
      </c>
      <c r="E104" s="9" t="s">
        <v>132</v>
      </c>
      <c r="F104" s="9" t="s">
        <v>188</v>
      </c>
      <c r="G104" s="9" t="s">
        <v>159</v>
      </c>
      <c r="H104" s="10">
        <v>581</v>
      </c>
      <c r="I104" s="10">
        <v>104.57558</v>
      </c>
      <c r="J104" s="29">
        <f t="shared" si="1"/>
        <v>17.999239242685025</v>
      </c>
    </row>
    <row r="105" spans="1:10" ht="89.25" x14ac:dyDescent="0.2">
      <c r="A105" s="12" t="s">
        <v>269</v>
      </c>
      <c r="B105" s="45" t="s">
        <v>189</v>
      </c>
      <c r="C105" s="9" t="s">
        <v>40</v>
      </c>
      <c r="D105" s="9" t="s">
        <v>41</v>
      </c>
      <c r="E105" s="9" t="s">
        <v>180</v>
      </c>
      <c r="F105" s="9" t="s">
        <v>190</v>
      </c>
      <c r="G105" s="9" t="s">
        <v>159</v>
      </c>
      <c r="H105" s="10">
        <v>3600</v>
      </c>
      <c r="I105" s="10"/>
      <c r="J105" s="29">
        <f t="shared" si="1"/>
        <v>0</v>
      </c>
    </row>
    <row r="106" spans="1:10" ht="127.5" x14ac:dyDescent="0.2">
      <c r="A106" s="12" t="s">
        <v>270</v>
      </c>
      <c r="B106" s="45" t="s">
        <v>191</v>
      </c>
      <c r="C106" s="9" t="s">
        <v>40</v>
      </c>
      <c r="D106" s="9" t="s">
        <v>41</v>
      </c>
      <c r="E106" s="9" t="s">
        <v>180</v>
      </c>
      <c r="F106" s="9" t="s">
        <v>192</v>
      </c>
      <c r="G106" s="9" t="s">
        <v>159</v>
      </c>
      <c r="H106" s="10">
        <v>213846</v>
      </c>
      <c r="I106" s="10">
        <v>53134.642</v>
      </c>
      <c r="J106" s="29">
        <f t="shared" si="1"/>
        <v>24.847152623850807</v>
      </c>
    </row>
    <row r="107" spans="1:10" ht="127.5" x14ac:dyDescent="0.2">
      <c r="A107" s="12" t="s">
        <v>271</v>
      </c>
      <c r="B107" s="45" t="s">
        <v>193</v>
      </c>
      <c r="C107" s="9" t="s">
        <v>40</v>
      </c>
      <c r="D107" s="9" t="s">
        <v>41</v>
      </c>
      <c r="E107" s="9" t="s">
        <v>127</v>
      </c>
      <c r="F107" s="9" t="s">
        <v>194</v>
      </c>
      <c r="G107" s="9" t="s">
        <v>159</v>
      </c>
      <c r="H107" s="10">
        <v>2679536.6060000001</v>
      </c>
      <c r="I107" s="10">
        <v>653785.21623000002</v>
      </c>
      <c r="J107" s="29">
        <f t="shared" si="1"/>
        <v>24.399189575020124</v>
      </c>
    </row>
    <row r="108" spans="1:10" ht="127.5" x14ac:dyDescent="0.2">
      <c r="A108" s="12" t="s">
        <v>272</v>
      </c>
      <c r="B108" s="45" t="s">
        <v>193</v>
      </c>
      <c r="C108" s="9" t="s">
        <v>40</v>
      </c>
      <c r="D108" s="9" t="s">
        <v>41</v>
      </c>
      <c r="E108" s="9" t="s">
        <v>127</v>
      </c>
      <c r="F108" s="9" t="s">
        <v>195</v>
      </c>
      <c r="G108" s="9" t="s">
        <v>159</v>
      </c>
      <c r="H108" s="10">
        <v>524489.39399999997</v>
      </c>
      <c r="I108" s="10">
        <v>113175.37899</v>
      </c>
      <c r="J108" s="29">
        <f t="shared" si="1"/>
        <v>21.57820163471218</v>
      </c>
    </row>
    <row r="109" spans="1:10" ht="76.5" x14ac:dyDescent="0.2">
      <c r="A109" s="12" t="s">
        <v>273</v>
      </c>
      <c r="B109" s="45" t="s">
        <v>196</v>
      </c>
      <c r="C109" s="9" t="s">
        <v>9</v>
      </c>
      <c r="D109" s="9" t="s">
        <v>10</v>
      </c>
      <c r="E109" s="9" t="s">
        <v>153</v>
      </c>
      <c r="F109" s="9" t="s">
        <v>197</v>
      </c>
      <c r="G109" s="9" t="s">
        <v>159</v>
      </c>
      <c r="H109" s="10">
        <v>672639</v>
      </c>
      <c r="I109" s="10">
        <v>187718.7574</v>
      </c>
      <c r="J109" s="29">
        <f t="shared" si="1"/>
        <v>27.907801569638398</v>
      </c>
    </row>
    <row r="110" spans="1:10" ht="102" x14ac:dyDescent="0.2">
      <c r="A110" s="12" t="s">
        <v>274</v>
      </c>
      <c r="B110" s="45" t="s">
        <v>198</v>
      </c>
      <c r="C110" s="9" t="s">
        <v>40</v>
      </c>
      <c r="D110" s="9" t="s">
        <v>41</v>
      </c>
      <c r="E110" s="9" t="s">
        <v>42</v>
      </c>
      <c r="F110" s="9" t="s">
        <v>199</v>
      </c>
      <c r="G110" s="9" t="s">
        <v>159</v>
      </c>
      <c r="H110" s="10">
        <v>65972</v>
      </c>
      <c r="I110" s="10">
        <v>16172.83041</v>
      </c>
      <c r="J110" s="29">
        <f t="shared" si="1"/>
        <v>24.514688670951312</v>
      </c>
    </row>
    <row r="111" spans="1:10" ht="63.75" x14ac:dyDescent="0.2">
      <c r="A111" s="12" t="s">
        <v>275</v>
      </c>
      <c r="B111" s="45" t="s">
        <v>200</v>
      </c>
      <c r="C111" s="9" t="s">
        <v>201</v>
      </c>
      <c r="D111" s="9" t="s">
        <v>202</v>
      </c>
      <c r="E111" s="9" t="s">
        <v>203</v>
      </c>
      <c r="F111" s="9" t="s">
        <v>204</v>
      </c>
      <c r="G111" s="9" t="s">
        <v>159</v>
      </c>
      <c r="H111" s="10">
        <v>696.2</v>
      </c>
      <c r="I111" s="10">
        <v>696.2</v>
      </c>
      <c r="J111" s="29">
        <f t="shared" si="1"/>
        <v>100</v>
      </c>
    </row>
    <row r="112" spans="1:10" ht="89.25" x14ac:dyDescent="0.2">
      <c r="A112" s="12" t="s">
        <v>276</v>
      </c>
      <c r="B112" s="45" t="s">
        <v>205</v>
      </c>
      <c r="C112" s="9" t="s">
        <v>206</v>
      </c>
      <c r="D112" s="9" t="s">
        <v>207</v>
      </c>
      <c r="E112" s="9" t="s">
        <v>38</v>
      </c>
      <c r="F112" s="9" t="s">
        <v>208</v>
      </c>
      <c r="G112" s="9" t="s">
        <v>159</v>
      </c>
      <c r="H112" s="10">
        <v>81437.8</v>
      </c>
      <c r="I112" s="10">
        <v>11490.78018</v>
      </c>
      <c r="J112" s="29">
        <f t="shared" si="1"/>
        <v>14.109885311243673</v>
      </c>
    </row>
    <row r="113" spans="1:10" ht="102" x14ac:dyDescent="0.2">
      <c r="A113" s="12" t="s">
        <v>277</v>
      </c>
      <c r="B113" s="45" t="s">
        <v>209</v>
      </c>
      <c r="C113" s="9" t="s">
        <v>63</v>
      </c>
      <c r="D113" s="9" t="s">
        <v>64</v>
      </c>
      <c r="E113" s="9" t="s">
        <v>180</v>
      </c>
      <c r="F113" s="9" t="s">
        <v>210</v>
      </c>
      <c r="G113" s="9" t="s">
        <v>159</v>
      </c>
      <c r="H113" s="10">
        <v>272734.23684000003</v>
      </c>
      <c r="I113" s="10">
        <v>609.79999999999995</v>
      </c>
      <c r="J113" s="29">
        <f t="shared" si="1"/>
        <v>0.22358762400546731</v>
      </c>
    </row>
    <row r="114" spans="1:10" ht="191.25" x14ac:dyDescent="0.2">
      <c r="A114" s="12" t="s">
        <v>278</v>
      </c>
      <c r="B114" s="45" t="s">
        <v>211</v>
      </c>
      <c r="C114" s="9" t="s">
        <v>212</v>
      </c>
      <c r="D114" s="9" t="s">
        <v>213</v>
      </c>
      <c r="E114" s="9" t="s">
        <v>214</v>
      </c>
      <c r="F114" s="9" t="s">
        <v>215</v>
      </c>
      <c r="G114" s="9" t="s">
        <v>159</v>
      </c>
      <c r="H114" s="10">
        <v>7370</v>
      </c>
      <c r="I114" s="10">
        <v>1913.749</v>
      </c>
      <c r="J114" s="29">
        <f t="shared" si="1"/>
        <v>25.966743554952508</v>
      </c>
    </row>
    <row r="115" spans="1:10" ht="63.75" x14ac:dyDescent="0.2">
      <c r="A115" s="12" t="s">
        <v>279</v>
      </c>
      <c r="B115" s="45" t="s">
        <v>216</v>
      </c>
      <c r="C115" s="9" t="s">
        <v>55</v>
      </c>
      <c r="D115" s="9" t="s">
        <v>56</v>
      </c>
      <c r="E115" s="9" t="s">
        <v>217</v>
      </c>
      <c r="F115" s="9" t="s">
        <v>218</v>
      </c>
      <c r="G115" s="9" t="s">
        <v>159</v>
      </c>
      <c r="H115" s="10">
        <v>13599.1</v>
      </c>
      <c r="I115" s="10">
        <v>2988.4061900000002</v>
      </c>
      <c r="J115" s="29">
        <f t="shared" si="1"/>
        <v>21.975029156341229</v>
      </c>
    </row>
    <row r="116" spans="1:10" ht="63.75" x14ac:dyDescent="0.2">
      <c r="A116" s="12" t="s">
        <v>280</v>
      </c>
      <c r="B116" s="45" t="s">
        <v>219</v>
      </c>
      <c r="C116" s="9" t="s">
        <v>220</v>
      </c>
      <c r="D116" s="9" t="s">
        <v>221</v>
      </c>
      <c r="E116" s="9" t="s">
        <v>38</v>
      </c>
      <c r="F116" s="9" t="s">
        <v>222</v>
      </c>
      <c r="G116" s="9" t="s">
        <v>159</v>
      </c>
      <c r="H116" s="10">
        <v>248.6</v>
      </c>
      <c r="I116" s="10"/>
      <c r="J116" s="29">
        <f t="shared" si="1"/>
        <v>0</v>
      </c>
    </row>
    <row r="117" spans="1:10" ht="51" x14ac:dyDescent="0.2">
      <c r="A117" s="12" t="s">
        <v>281</v>
      </c>
      <c r="B117" s="45" t="s">
        <v>223</v>
      </c>
      <c r="C117" s="9" t="s">
        <v>40</v>
      </c>
      <c r="D117" s="9" t="s">
        <v>41</v>
      </c>
      <c r="E117" s="9" t="s">
        <v>180</v>
      </c>
      <c r="F117" s="9" t="s">
        <v>224</v>
      </c>
      <c r="G117" s="9" t="s">
        <v>159</v>
      </c>
      <c r="H117" s="10">
        <v>5049.3</v>
      </c>
      <c r="I117" s="10">
        <v>770.82205999999996</v>
      </c>
      <c r="J117" s="29">
        <f t="shared" si="1"/>
        <v>15.265919236329786</v>
      </c>
    </row>
    <row r="118" spans="1:10" ht="63.75" x14ac:dyDescent="0.2">
      <c r="A118" s="12" t="s">
        <v>282</v>
      </c>
      <c r="B118" s="45" t="s">
        <v>225</v>
      </c>
      <c r="C118" s="9" t="s">
        <v>201</v>
      </c>
      <c r="D118" s="9" t="s">
        <v>202</v>
      </c>
      <c r="E118" s="9" t="s">
        <v>203</v>
      </c>
      <c r="F118" s="9" t="s">
        <v>226</v>
      </c>
      <c r="G118" s="9" t="s">
        <v>159</v>
      </c>
      <c r="H118" s="10">
        <v>14607.7</v>
      </c>
      <c r="I118" s="10">
        <v>1860.37889</v>
      </c>
      <c r="J118" s="29">
        <f t="shared" si="1"/>
        <v>12.735604441493184</v>
      </c>
    </row>
    <row r="119" spans="1:10" ht="76.5" x14ac:dyDescent="0.2">
      <c r="A119" s="12" t="s">
        <v>283</v>
      </c>
      <c r="B119" s="45" t="s">
        <v>227</v>
      </c>
      <c r="C119" s="9" t="s">
        <v>63</v>
      </c>
      <c r="D119" s="9" t="s">
        <v>64</v>
      </c>
      <c r="E119" s="9" t="s">
        <v>180</v>
      </c>
      <c r="F119" s="9" t="s">
        <v>228</v>
      </c>
      <c r="G119" s="9" t="s">
        <v>159</v>
      </c>
      <c r="H119" s="10">
        <v>12479.26316</v>
      </c>
      <c r="I119" s="10"/>
      <c r="J119" s="29">
        <f t="shared" si="1"/>
        <v>0</v>
      </c>
    </row>
    <row r="120" spans="1:10" s="35" customFormat="1" ht="25.5" x14ac:dyDescent="0.2">
      <c r="A120" s="44"/>
      <c r="B120" s="48" t="s">
        <v>323</v>
      </c>
      <c r="C120" s="44"/>
      <c r="D120" s="44"/>
      <c r="E120" s="44"/>
      <c r="F120" s="44"/>
      <c r="G120" s="44"/>
      <c r="H120" s="42">
        <v>11875873954.809999</v>
      </c>
      <c r="I120" s="42">
        <v>2785116291.9400001</v>
      </c>
      <c r="J120" s="43">
        <f t="shared" si="1"/>
        <v>23.451884910010893</v>
      </c>
    </row>
    <row r="121" spans="1:10" s="35" customFormat="1" ht="25.5" x14ac:dyDescent="0.2">
      <c r="A121" s="44"/>
      <c r="B121" s="48" t="s">
        <v>324</v>
      </c>
      <c r="C121" s="44"/>
      <c r="D121" s="44"/>
      <c r="E121" s="44"/>
      <c r="F121" s="44"/>
      <c r="G121" s="44"/>
      <c r="H121" s="42">
        <v>45360000</v>
      </c>
      <c r="I121" s="42">
        <v>5619607.1399999997</v>
      </c>
      <c r="J121" s="43">
        <f t="shared" si="1"/>
        <v>12.38890462962963</v>
      </c>
    </row>
    <row r="122" spans="1:10" s="11" customFormat="1" x14ac:dyDescent="0.2">
      <c r="A122" s="38" t="s">
        <v>321</v>
      </c>
      <c r="B122" s="47" t="s">
        <v>322</v>
      </c>
      <c r="C122" s="33"/>
      <c r="D122" s="33"/>
      <c r="E122" s="33"/>
      <c r="F122" s="33"/>
      <c r="G122" s="33"/>
      <c r="H122" s="36">
        <v>340500</v>
      </c>
      <c r="I122" s="36">
        <v>515.75</v>
      </c>
      <c r="J122" s="37">
        <f t="shared" si="1"/>
        <v>0.15146842878120412</v>
      </c>
    </row>
    <row r="123" spans="1:10" ht="63.75" x14ac:dyDescent="0.2">
      <c r="A123" s="12" t="s">
        <v>256</v>
      </c>
      <c r="B123" s="45" t="s">
        <v>229</v>
      </c>
      <c r="C123" s="12" t="s">
        <v>67</v>
      </c>
      <c r="D123" s="12" t="s">
        <v>68</v>
      </c>
      <c r="E123" s="12" t="s">
        <v>74</v>
      </c>
      <c r="F123" s="12" t="s">
        <v>230</v>
      </c>
      <c r="G123" s="12" t="s">
        <v>231</v>
      </c>
      <c r="H123" s="13">
        <v>333000</v>
      </c>
      <c r="I123" s="13"/>
      <c r="J123" s="29">
        <f t="shared" si="1"/>
        <v>0</v>
      </c>
    </row>
    <row r="124" spans="1:10" ht="38.25" x14ac:dyDescent="0.2">
      <c r="A124" s="12" t="s">
        <v>249</v>
      </c>
      <c r="B124" s="45" t="s">
        <v>232</v>
      </c>
      <c r="C124" s="12" t="s">
        <v>15</v>
      </c>
      <c r="D124" s="12" t="s">
        <v>16</v>
      </c>
      <c r="E124" s="12" t="s">
        <v>51</v>
      </c>
      <c r="F124" s="12" t="s">
        <v>233</v>
      </c>
      <c r="G124" s="12" t="s">
        <v>231</v>
      </c>
      <c r="H124" s="13">
        <v>2500</v>
      </c>
      <c r="I124" s="13"/>
      <c r="J124" s="29">
        <f t="shared" si="1"/>
        <v>0</v>
      </c>
    </row>
    <row r="125" spans="1:10" ht="38.25" x14ac:dyDescent="0.2">
      <c r="A125" s="12" t="s">
        <v>257</v>
      </c>
      <c r="B125" s="45" t="s">
        <v>234</v>
      </c>
      <c r="C125" s="12" t="s">
        <v>15</v>
      </c>
      <c r="D125" s="12" t="s">
        <v>16</v>
      </c>
      <c r="E125" s="12" t="s">
        <v>51</v>
      </c>
      <c r="F125" s="12" t="s">
        <v>235</v>
      </c>
      <c r="G125" s="12" t="s">
        <v>231</v>
      </c>
      <c r="H125" s="13">
        <v>5000</v>
      </c>
      <c r="I125" s="13">
        <v>515.75</v>
      </c>
      <c r="J125" s="29">
        <f t="shared" si="1"/>
        <v>10.315000000000001</v>
      </c>
    </row>
    <row r="126" spans="1:10" s="35" customFormat="1" ht="25.5" x14ac:dyDescent="0.2">
      <c r="A126" s="49"/>
      <c r="B126" s="50" t="s">
        <v>329</v>
      </c>
      <c r="C126" s="49"/>
      <c r="D126" s="49"/>
      <c r="E126" s="49"/>
      <c r="F126" s="49"/>
      <c r="G126" s="49"/>
      <c r="H126" s="51">
        <v>340500000</v>
      </c>
      <c r="I126" s="51">
        <v>515750</v>
      </c>
      <c r="J126" s="52">
        <f t="shared" si="1"/>
        <v>0.15146842878120412</v>
      </c>
    </row>
    <row r="127" spans="1:10" s="57" customFormat="1" ht="13.5" x14ac:dyDescent="0.2">
      <c r="A127" s="53"/>
      <c r="B127" s="54" t="s">
        <v>326</v>
      </c>
      <c r="C127" s="55"/>
      <c r="D127" s="55"/>
      <c r="E127" s="55"/>
      <c r="F127" s="55"/>
      <c r="G127" s="55"/>
      <c r="H127" s="56">
        <v>22123819.074469998</v>
      </c>
      <c r="I127" s="58">
        <v>4510649.8449999997</v>
      </c>
      <c r="J127" s="59">
        <f t="shared" si="1"/>
        <v>20.388206167375095</v>
      </c>
    </row>
  </sheetData>
  <autoFilter ref="A7:J127"/>
  <mergeCells count="3">
    <mergeCell ref="I1:J1"/>
    <mergeCell ref="A3:J3"/>
    <mergeCell ref="A6"/>
  </mergeCells>
  <pageMargins left="0.31496062992125984" right="0.23622047244094491" top="0.44" bottom="0.27559055118110237" header="0.19685039370078741" footer="0.15748031496062992"/>
  <pageSetup paperSize="9" scale="7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6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2020-05-20T01:24:53Z</cp:lastPrinted>
  <dcterms:created xsi:type="dcterms:W3CDTF">2002-03-11T10:22:12Z</dcterms:created>
  <dcterms:modified xsi:type="dcterms:W3CDTF">2020-05-20T01:24:55Z</dcterms:modified>
</cp:coreProperties>
</file>